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2.10.8" sheetId="3" r:id="rId1"/>
    <sheet name="рейтинг" sheetId="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30" i="9" l="1"/>
  <c r="AI30" i="9"/>
  <c r="AB30" i="9"/>
  <c r="U30" i="9"/>
  <c r="N30" i="9"/>
  <c r="G30" i="9"/>
  <c r="AQ29" i="9"/>
  <c r="AI29" i="9"/>
  <c r="AB29" i="9"/>
  <c r="U29" i="9"/>
  <c r="N29" i="9"/>
  <c r="G29" i="9"/>
  <c r="AQ28" i="9"/>
  <c r="AI28" i="9"/>
  <c r="AB28" i="9"/>
  <c r="U28" i="9"/>
  <c r="N28" i="9"/>
  <c r="G28" i="9"/>
  <c r="AQ27" i="9"/>
  <c r="AI27" i="9"/>
  <c r="AB27" i="9"/>
  <c r="U27" i="9"/>
  <c r="N27" i="9"/>
  <c r="G27" i="9"/>
  <c r="AQ26" i="9"/>
  <c r="AI26" i="9"/>
  <c r="AB26" i="9"/>
  <c r="U26" i="9"/>
  <c r="N26" i="9"/>
  <c r="G26" i="9"/>
  <c r="AQ25" i="9"/>
  <c r="AI25" i="9"/>
  <c r="AB25" i="9"/>
  <c r="U25" i="9"/>
  <c r="N25" i="9"/>
  <c r="G25" i="9"/>
  <c r="AQ24" i="9"/>
  <c r="AI24" i="9"/>
  <c r="AB24" i="9"/>
  <c r="U24" i="9"/>
  <c r="N24" i="9"/>
  <c r="G24" i="9"/>
  <c r="AQ23" i="9"/>
  <c r="AI23" i="9"/>
  <c r="AB23" i="9"/>
  <c r="U23" i="9"/>
  <c r="N23" i="9"/>
  <c r="G23" i="9"/>
  <c r="AQ22" i="9"/>
  <c r="AI22" i="9"/>
  <c r="AB22" i="9"/>
  <c r="U22" i="9"/>
  <c r="N22" i="9"/>
  <c r="G22" i="9"/>
  <c r="AQ21" i="9"/>
  <c r="AI21" i="9"/>
  <c r="AB21" i="9"/>
  <c r="U21" i="9"/>
  <c r="N21" i="9"/>
  <c r="G21" i="9"/>
  <c r="AQ20" i="9"/>
  <c r="AI20" i="9"/>
  <c r="AB20" i="9"/>
  <c r="U20" i="9"/>
  <c r="N20" i="9"/>
  <c r="G20" i="9"/>
  <c r="AQ19" i="9"/>
  <c r="AI19" i="9"/>
  <c r="AB19" i="9"/>
  <c r="U19" i="9"/>
  <c r="N19" i="9"/>
  <c r="G19" i="9"/>
  <c r="AQ18" i="9"/>
  <c r="AI18" i="9"/>
  <c r="AB18" i="9"/>
  <c r="U18" i="9"/>
  <c r="N18" i="9"/>
  <c r="G18" i="9"/>
  <c r="AQ17" i="9"/>
  <c r="AI17" i="9"/>
  <c r="AB17" i="9"/>
  <c r="U17" i="9"/>
  <c r="N17" i="9"/>
  <c r="G17" i="9"/>
  <c r="AQ16" i="9"/>
  <c r="AI16" i="9"/>
  <c r="AB16" i="9"/>
  <c r="U16" i="9"/>
  <c r="N16" i="9"/>
  <c r="G16" i="9"/>
  <c r="AQ15" i="9"/>
  <c r="AI15" i="9"/>
  <c r="AB15" i="9"/>
  <c r="U15" i="9"/>
  <c r="N15" i="9"/>
  <c r="G15" i="9"/>
  <c r="AQ14" i="9"/>
  <c r="AI14" i="9"/>
  <c r="AB14" i="9"/>
  <c r="U14" i="9"/>
  <c r="N14" i="9"/>
  <c r="G14" i="9"/>
  <c r="AQ13" i="9"/>
  <c r="AI13" i="9"/>
  <c r="AB13" i="9"/>
  <c r="U13" i="9"/>
  <c r="N13" i="9"/>
  <c r="G13" i="9"/>
  <c r="AQ12" i="9"/>
  <c r="AI12" i="9"/>
  <c r="AB12" i="9"/>
  <c r="U12" i="9"/>
  <c r="N12" i="9"/>
  <c r="G12" i="9"/>
  <c r="AQ11" i="9"/>
  <c r="AI11" i="9"/>
  <c r="AB11" i="9"/>
  <c r="U11" i="9"/>
  <c r="N11" i="9"/>
  <c r="G11" i="9"/>
  <c r="AQ10" i="9"/>
  <c r="AI10" i="9"/>
  <c r="AB10" i="9"/>
  <c r="U10" i="9"/>
  <c r="N10" i="9"/>
  <c r="G10" i="9"/>
  <c r="AQ9" i="9"/>
  <c r="AI9" i="9"/>
  <c r="AB9" i="9"/>
  <c r="U9" i="9"/>
  <c r="N9" i="9"/>
  <c r="G9" i="9"/>
  <c r="AQ8" i="9"/>
  <c r="AI8" i="9"/>
  <c r="AB8" i="9"/>
  <c r="U8" i="9"/>
  <c r="N8" i="9"/>
  <c r="G8" i="9"/>
  <c r="AQ7" i="9"/>
  <c r="AI7" i="9"/>
  <c r="AB7" i="9"/>
  <c r="U7" i="9"/>
  <c r="N7" i="9"/>
  <c r="G7" i="9"/>
  <c r="AQ6" i="9"/>
  <c r="AI6" i="9"/>
  <c r="AB6" i="9"/>
  <c r="U6" i="9"/>
  <c r="N6" i="9"/>
  <c r="G6" i="9"/>
  <c r="AQ5" i="9"/>
  <c r="AI5" i="9"/>
  <c r="AB5" i="9"/>
  <c r="U5" i="9"/>
  <c r="N5" i="9"/>
  <c r="G5" i="9"/>
  <c r="AQ4" i="9"/>
  <c r="AI4" i="9"/>
  <c r="AB4" i="9"/>
  <c r="U4" i="9"/>
  <c r="N4" i="9"/>
  <c r="G4" i="9"/>
  <c r="AQ3" i="9"/>
  <c r="AI3" i="9"/>
  <c r="AB3" i="9"/>
  <c r="U3" i="9"/>
  <c r="N3" i="9"/>
  <c r="G3" i="9"/>
</calcChain>
</file>

<file path=xl/sharedStrings.xml><?xml version="1.0" encoding="utf-8"?>
<sst xmlns="http://schemas.openxmlformats.org/spreadsheetml/2006/main" count="105" uniqueCount="31">
  <si>
    <t>GBPUSD</t>
  </si>
  <si>
    <t>EURUSD</t>
  </si>
  <si>
    <t>150$</t>
  </si>
  <si>
    <t>доход</t>
  </si>
  <si>
    <t>сделок</t>
  </si>
  <si>
    <t>просадка</t>
  </si>
  <si>
    <t>% успеш</t>
  </si>
  <si>
    <t>Ф=0.02</t>
  </si>
  <si>
    <t>Рековер=1.5</t>
  </si>
  <si>
    <t>01.09.11-15.09.21</t>
  </si>
  <si>
    <t>USDJPY</t>
  </si>
  <si>
    <t>EURJPY</t>
  </si>
  <si>
    <t>CancelPendingOnTrendChange=0</t>
  </si>
  <si>
    <t xml:space="preserve">В работе: </t>
  </si>
  <si>
    <t>USDCHF</t>
  </si>
  <si>
    <t>SET#1</t>
  </si>
  <si>
    <t>SET#10</t>
  </si>
  <si>
    <t>SET#25</t>
  </si>
  <si>
    <t>SET#9</t>
  </si>
  <si>
    <t>SET#7</t>
  </si>
  <si>
    <t>SET#1*</t>
  </si>
  <si>
    <t>SET#8</t>
  </si>
  <si>
    <t>сумма</t>
  </si>
  <si>
    <t>AUDUSD</t>
  </si>
  <si>
    <t>сет</t>
  </si>
  <si>
    <t>СУММАРНЫЙ РЕЙТИНГ</t>
  </si>
  <si>
    <t>ИТОГ</t>
  </si>
  <si>
    <t>СЕТ</t>
  </si>
  <si>
    <t>EURUSD, GBPUSD, USDJPY, EURJPY  USDCHF, AUDUSD</t>
  </si>
  <si>
    <t>set</t>
  </si>
  <si>
    <t>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</si>
</sst>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7030A0"/>
      <name val="Algerian"/>
      <family val="5"/>
    </font>
    <font>
      <sz val="11"/>
      <color rgb="FFFFC000"/>
      <name val="Calibri"/>
      <family val="2"/>
      <scheme val="minor"/>
    </font>
    <font>
      <sz val="11"/>
      <color rgb="FF66FF66"/>
      <name val="Baskerville Old Face"/>
      <family val="1"/>
    </font>
    <font>
      <sz val="11"/>
      <color rgb="FFFF0000"/>
      <name val="Berlin Sans FB Demi"/>
      <family val="2"/>
    </font>
    <font>
      <b/>
      <sz val="11"/>
      <color theme="9" tint="-0.249977111117893"/>
      <name val="Algerian"/>
      <family val="5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C000"/>
      <name val="Calibri"/>
      <family val="2"/>
      <charset val="204"/>
      <scheme val="minor"/>
    </font>
    <font>
      <b/>
      <sz val="11"/>
      <color rgb="FFFFC000"/>
      <name val="Calibri"/>
      <family val="2"/>
      <scheme val="minor"/>
    </font>
    <font>
      <sz val="11"/>
      <color rgb="FF0070C0"/>
      <name val="Britannic Bold"/>
      <family val="2"/>
    </font>
    <font>
      <b/>
      <sz val="11"/>
      <color rgb="FF0070C0"/>
      <name val="Calibri"/>
      <family val="2"/>
      <charset val="204"/>
      <scheme val="minor"/>
    </font>
    <font>
      <sz val="11"/>
      <color rgb="FF0070C0"/>
      <name val="Berlin Sans FB Demi"/>
      <family val="2"/>
    </font>
    <font>
      <b/>
      <sz val="11"/>
      <name val="Calibri"/>
      <family val="2"/>
      <scheme val="minor"/>
    </font>
    <font>
      <sz val="11"/>
      <color rgb="FF0070C0"/>
      <name val="Franklin Gothic Heavy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Fill="1"/>
    <xf numFmtId="0" fontId="2" fillId="8" borderId="0" xfId="0" applyFont="1" applyFill="1"/>
    <xf numFmtId="0" fontId="2" fillId="0" borderId="0" xfId="0" applyFont="1" applyFill="1"/>
    <xf numFmtId="0" fontId="0" fillId="11" borderId="0" xfId="0" applyFill="1"/>
    <xf numFmtId="0" fontId="0" fillId="13" borderId="0" xfId="0" applyFill="1"/>
    <xf numFmtId="0" fontId="0" fillId="14" borderId="0" xfId="0" applyFill="1"/>
    <xf numFmtId="0" fontId="4" fillId="10" borderId="0" xfId="0" applyFont="1" applyFill="1"/>
    <xf numFmtId="0" fontId="5" fillId="9" borderId="0" xfId="0" applyFont="1" applyFill="1"/>
    <xf numFmtId="0" fontId="1" fillId="3" borderId="0" xfId="0" applyFont="1" applyFill="1"/>
    <xf numFmtId="0" fontId="6" fillId="7" borderId="0" xfId="0" applyFont="1" applyFill="1"/>
    <xf numFmtId="0" fontId="0" fillId="15" borderId="0" xfId="0" applyFill="1"/>
    <xf numFmtId="0" fontId="1" fillId="0" borderId="0" xfId="0" applyFont="1" applyFill="1" applyBorder="1"/>
    <xf numFmtId="0" fontId="1" fillId="0" borderId="0" xfId="0" applyFont="1" applyFill="1"/>
    <xf numFmtId="0" fontId="0" fillId="0" borderId="0" xfId="0" applyFill="1" applyBorder="1"/>
    <xf numFmtId="0" fontId="1" fillId="12" borderId="0" xfId="0" applyFont="1" applyFill="1" applyBorder="1"/>
    <xf numFmtId="0" fontId="3" fillId="4" borderId="0" xfId="0" applyFont="1" applyFill="1" applyBorder="1"/>
    <xf numFmtId="0" fontId="0" fillId="12" borderId="0" xfId="0" applyFill="1" applyBorder="1"/>
    <xf numFmtId="0" fontId="0" fillId="13" borderId="0" xfId="0" applyFill="1" applyBorder="1"/>
    <xf numFmtId="0" fontId="9" fillId="12" borderId="0" xfId="0" applyFont="1" applyFill="1" applyBorder="1"/>
    <xf numFmtId="0" fontId="10" fillId="4" borderId="0" xfId="0" applyFont="1" applyFill="1" applyBorder="1"/>
    <xf numFmtId="0" fontId="11" fillId="4" borderId="0" xfId="0" applyFont="1" applyFill="1" applyBorder="1"/>
    <xf numFmtId="0" fontId="1" fillId="13" borderId="0" xfId="0" applyFont="1" applyFill="1" applyBorder="1"/>
    <xf numFmtId="0" fontId="0" fillId="3" borderId="0" xfId="0" applyFill="1" applyBorder="1"/>
    <xf numFmtId="0" fontId="1" fillId="3" borderId="0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12" fillId="2" borderId="0" xfId="0" applyFont="1" applyFill="1"/>
    <xf numFmtId="0" fontId="13" fillId="3" borderId="2" xfId="0" applyFont="1" applyFill="1" applyBorder="1"/>
    <xf numFmtId="0" fontId="7" fillId="13" borderId="0" xfId="0" applyFont="1" applyFill="1" applyBorder="1"/>
    <xf numFmtId="0" fontId="1" fillId="0" borderId="0" xfId="0" applyFont="1" applyFill="1" applyAlignment="1">
      <alignment horizontal="right"/>
    </xf>
    <xf numFmtId="0" fontId="0" fillId="13" borderId="2" xfId="0" applyFill="1" applyBorder="1"/>
    <xf numFmtId="0" fontId="0" fillId="13" borderId="1" xfId="0" applyFill="1" applyBorder="1"/>
    <xf numFmtId="0" fontId="1" fillId="14" borderId="0" xfId="0" applyFont="1" applyFill="1" applyBorder="1"/>
    <xf numFmtId="0" fontId="1" fillId="13" borderId="7" xfId="0" applyFont="1" applyFill="1" applyBorder="1"/>
    <xf numFmtId="0" fontId="1" fillId="13" borderId="8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8" fillId="13" borderId="0" xfId="0" applyFont="1" applyFill="1" applyBorder="1"/>
    <xf numFmtId="0" fontId="0" fillId="13" borderId="8" xfId="0" applyFill="1" applyBorder="1"/>
    <xf numFmtId="0" fontId="0" fillId="0" borderId="8" xfId="0" applyBorder="1"/>
    <xf numFmtId="0" fontId="0" fillId="0" borderId="11" xfId="0" applyBorder="1"/>
    <xf numFmtId="0" fontId="0" fillId="0" borderId="5" xfId="0" applyFill="1" applyBorder="1"/>
    <xf numFmtId="0" fontId="0" fillId="0" borderId="5" xfId="0" applyBorder="1"/>
    <xf numFmtId="0" fontId="0" fillId="0" borderId="7" xfId="0" applyBorder="1"/>
    <xf numFmtId="0" fontId="0" fillId="0" borderId="0" xfId="0" applyBorder="1"/>
    <xf numFmtId="0" fontId="3" fillId="4" borderId="7" xfId="0" applyFont="1" applyFill="1" applyBorder="1"/>
    <xf numFmtId="0" fontId="3" fillId="4" borderId="8" xfId="0" applyFont="1" applyFill="1" applyBorder="1"/>
    <xf numFmtId="0" fontId="1" fillId="3" borderId="8" xfId="0" applyFont="1" applyFill="1" applyBorder="1"/>
    <xf numFmtId="0" fontId="0" fillId="0" borderId="4" xfId="0" applyBorder="1"/>
    <xf numFmtId="0" fontId="2" fillId="8" borderId="5" xfId="0" applyFont="1" applyFill="1" applyBorder="1"/>
    <xf numFmtId="0" fontId="2" fillId="0" borderId="5" xfId="0" applyFont="1" applyFill="1" applyBorder="1"/>
    <xf numFmtId="0" fontId="0" fillId="0" borderId="6" xfId="0" applyBorder="1"/>
    <xf numFmtId="0" fontId="0" fillId="12" borderId="8" xfId="0" applyFill="1" applyBorder="1"/>
    <xf numFmtId="0" fontId="0" fillId="3" borderId="8" xfId="0" applyFill="1" applyBorder="1"/>
    <xf numFmtId="0" fontId="1" fillId="12" borderId="8" xfId="0" applyFont="1" applyFill="1" applyBorder="1"/>
    <xf numFmtId="0" fontId="10" fillId="4" borderId="8" xfId="0" applyFont="1" applyFill="1" applyBorder="1"/>
    <xf numFmtId="0" fontId="1" fillId="13" borderId="9" xfId="0" applyFont="1" applyFill="1" applyBorder="1"/>
    <xf numFmtId="0" fontId="0" fillId="13" borderId="11" xfId="0" applyFill="1" applyBorder="1"/>
    <xf numFmtId="0" fontId="1" fillId="3" borderId="7" xfId="0" applyFont="1" applyFill="1" applyBorder="1"/>
    <xf numFmtId="0" fontId="1" fillId="12" borderId="7" xfId="0" applyFont="1" applyFill="1" applyBorder="1"/>
    <xf numFmtId="0" fontId="1" fillId="6" borderId="7" xfId="0" applyFont="1" applyFill="1" applyBorder="1"/>
    <xf numFmtId="0" fontId="1" fillId="6" borderId="0" xfId="0" applyFont="1" applyFill="1" applyBorder="1"/>
    <xf numFmtId="0" fontId="1" fillId="6" borderId="8" xfId="0" applyFont="1" applyFill="1" applyBorder="1"/>
    <xf numFmtId="0" fontId="1" fillId="16" borderId="7" xfId="0" applyFont="1" applyFill="1" applyBorder="1"/>
    <xf numFmtId="0" fontId="1" fillId="16" borderId="0" xfId="0" applyFont="1" applyFill="1" applyBorder="1"/>
    <xf numFmtId="0" fontId="1" fillId="16" borderId="8" xfId="0" applyFont="1" applyFill="1" applyBorder="1"/>
    <xf numFmtId="0" fontId="6" fillId="7" borderId="4" xfId="0" applyFont="1" applyFill="1" applyBorder="1"/>
    <xf numFmtId="0" fontId="15" fillId="6" borderId="0" xfId="0" applyFont="1" applyFill="1" applyBorder="1"/>
    <xf numFmtId="0" fontId="14" fillId="17" borderId="4" xfId="0" applyFont="1" applyFill="1" applyBorder="1"/>
    <xf numFmtId="0" fontId="0" fillId="13" borderId="7" xfId="0" applyFill="1" applyBorder="1"/>
    <xf numFmtId="0" fontId="3" fillId="4" borderId="9" xfId="0" applyFont="1" applyFill="1" applyBorder="1"/>
    <xf numFmtId="0" fontId="3" fillId="4" borderId="10" xfId="0" applyFont="1" applyFill="1" applyBorder="1"/>
    <xf numFmtId="0" fontId="3" fillId="4" borderId="11" xfId="0" applyFont="1" applyFill="1" applyBorder="1"/>
    <xf numFmtId="0" fontId="0" fillId="0" borderId="10" xfId="0" applyBorder="1"/>
    <xf numFmtId="0" fontId="8" fillId="0" borderId="0" xfId="0" applyFont="1" applyFill="1" applyBorder="1"/>
    <xf numFmtId="0" fontId="0" fillId="13" borderId="6" xfId="0" applyFill="1" applyBorder="1"/>
    <xf numFmtId="0" fontId="16" fillId="17" borderId="4" xfId="0" applyFont="1" applyFill="1" applyBorder="1"/>
    <xf numFmtId="0" fontId="16" fillId="17" borderId="0" xfId="0" applyFont="1" applyFill="1" applyBorder="1"/>
    <xf numFmtId="0" fontId="0" fillId="0" borderId="0" xfId="0" applyAlignment="1">
      <alignment horizontal="center"/>
    </xf>
    <xf numFmtId="0" fontId="1" fillId="5" borderId="0" xfId="0" applyFont="1" applyFill="1" applyBorder="1"/>
    <xf numFmtId="0" fontId="8" fillId="6" borderId="0" xfId="0" applyFont="1" applyFill="1" applyBorder="1"/>
    <xf numFmtId="0" fontId="7" fillId="6" borderId="8" xfId="0" applyFont="1" applyFill="1" applyBorder="1"/>
    <xf numFmtId="0" fontId="3" fillId="0" borderId="0" xfId="0" applyFont="1" applyFill="1" applyBorder="1"/>
    <xf numFmtId="0" fontId="14" fillId="17" borderId="0" xfId="0" applyFont="1" applyFill="1" applyBorder="1"/>
    <xf numFmtId="0" fontId="1" fillId="0" borderId="0" xfId="0" applyFont="1" applyFill="1" applyBorder="1" applyAlignment="1">
      <alignment horizontal="right"/>
    </xf>
    <xf numFmtId="0" fontId="13" fillId="3" borderId="3" xfId="0" applyFont="1" applyFill="1" applyBorder="1"/>
    <xf numFmtId="0" fontId="0" fillId="15" borderId="4" xfId="0" applyFill="1" applyBorder="1"/>
    <xf numFmtId="0" fontId="0" fillId="3" borderId="10" xfId="0" applyFill="1" applyBorder="1"/>
    <xf numFmtId="0" fontId="0" fillId="3" borderId="11" xfId="0" applyFill="1" applyBorder="1"/>
    <xf numFmtId="0" fontId="12" fillId="2" borderId="4" xfId="0" applyFont="1" applyFill="1" applyBorder="1"/>
    <xf numFmtId="0" fontId="1" fillId="13" borderId="10" xfId="0" applyFont="1" applyFill="1" applyBorder="1"/>
    <xf numFmtId="0" fontId="5" fillId="9" borderId="4" xfId="0" applyFont="1" applyFill="1" applyBorder="1"/>
    <xf numFmtId="0" fontId="0" fillId="13" borderId="3" xfId="0" applyFill="1" applyBorder="1"/>
    <xf numFmtId="0" fontId="1" fillId="13" borderId="11" xfId="0" applyFont="1" applyFill="1" applyBorder="1"/>
    <xf numFmtId="0" fontId="4" fillId="10" borderId="4" xfId="0" applyFont="1" applyFill="1" applyBorder="1"/>
    <xf numFmtId="0" fontId="0" fillId="0" borderId="6" xfId="0" applyFill="1" applyBorder="1"/>
    <xf numFmtId="0" fontId="0" fillId="0" borderId="8" xfId="0" applyFill="1" applyBorder="1"/>
    <xf numFmtId="0" fontId="0" fillId="3" borderId="7" xfId="0" applyFill="1" applyBorder="1"/>
    <xf numFmtId="0" fontId="1" fillId="0" borderId="4" xfId="0" applyFont="1" applyFill="1" applyBorder="1"/>
    <xf numFmtId="0" fontId="8" fillId="0" borderId="5" xfId="0" applyFont="1" applyFill="1" applyBorder="1" applyAlignment="1">
      <alignment horizontal="center"/>
    </xf>
    <xf numFmtId="0" fontId="1" fillId="0" borderId="5" xfId="0" applyFont="1" applyFill="1" applyBorder="1"/>
    <xf numFmtId="0" fontId="1" fillId="0" borderId="6" xfId="0" applyFont="1" applyFill="1" applyBorder="1"/>
    <xf numFmtId="0" fontId="8" fillId="0" borderId="5" xfId="0" applyFont="1" applyFill="1" applyBorder="1"/>
    <xf numFmtId="0" fontId="8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0" fillId="0" borderId="1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66"/>
      <color rgb="FF66FFFF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49"/>
  <sheetViews>
    <sheetView workbookViewId="0">
      <selection activeCell="P37" sqref="P37"/>
    </sheetView>
  </sheetViews>
  <sheetFormatPr defaultRowHeight="15" x14ac:dyDescent="0.25"/>
  <cols>
    <col min="1" max="1" width="4.5703125" customWidth="1"/>
    <col min="2" max="2" width="10" customWidth="1"/>
    <col min="3" max="3" width="9.5703125" customWidth="1"/>
    <col min="4" max="4" width="8.42578125" customWidth="1"/>
    <col min="6" max="6" width="9.7109375" customWidth="1"/>
    <col min="8" max="8" width="12.140625" customWidth="1"/>
    <col min="10" max="10" width="5.7109375" customWidth="1"/>
    <col min="15" max="15" width="10.140625" customWidth="1"/>
    <col min="19" max="19" width="4" customWidth="1"/>
    <col min="24" max="24" width="5.140625" customWidth="1"/>
    <col min="25" max="25" width="9.28515625" customWidth="1"/>
    <col min="27" max="27" width="8.7109375" customWidth="1"/>
    <col min="31" max="31" width="7.5703125" customWidth="1"/>
    <col min="38" max="38" width="9.7109375" customWidth="1"/>
  </cols>
  <sheetData>
    <row r="1" spans="1:28" ht="16.5" thickBot="1" x14ac:dyDescent="0.3">
      <c r="C1" s="3"/>
      <c r="D1" t="s">
        <v>2</v>
      </c>
      <c r="E1" t="s">
        <v>9</v>
      </c>
      <c r="G1" s="4" t="s">
        <v>7</v>
      </c>
      <c r="H1" s="4" t="s">
        <v>8</v>
      </c>
      <c r="J1" s="11" t="s">
        <v>28</v>
      </c>
      <c r="K1" s="11"/>
      <c r="L1" s="11"/>
      <c r="M1" s="11"/>
      <c r="N1" s="11"/>
      <c r="O1" s="94"/>
      <c r="P1" s="50"/>
      <c r="Q1" s="50"/>
      <c r="R1" s="50"/>
      <c r="S1" s="59"/>
    </row>
    <row r="2" spans="1:28" ht="15.75" x14ac:dyDescent="0.25">
      <c r="A2" s="56"/>
      <c r="B2" s="57" t="s">
        <v>1</v>
      </c>
      <c r="C2" s="58"/>
      <c r="D2" s="50"/>
      <c r="E2" s="59"/>
      <c r="F2" s="102" t="s">
        <v>0</v>
      </c>
      <c r="G2" s="49"/>
      <c r="H2" s="49"/>
      <c r="I2" s="50"/>
      <c r="J2" s="103"/>
      <c r="K2" s="99" t="s">
        <v>10</v>
      </c>
      <c r="L2" s="49"/>
      <c r="M2" s="49"/>
      <c r="N2" s="59"/>
      <c r="O2" s="74" t="s">
        <v>11</v>
      </c>
      <c r="P2" s="50"/>
      <c r="Q2" s="50"/>
      <c r="R2" s="50"/>
      <c r="S2" s="59"/>
      <c r="T2" s="97" t="s">
        <v>14</v>
      </c>
      <c r="U2" s="50"/>
      <c r="V2" s="50"/>
      <c r="W2" s="50"/>
      <c r="X2" s="59"/>
      <c r="Y2" s="76" t="s">
        <v>23</v>
      </c>
      <c r="Z2" s="50"/>
      <c r="AA2" s="50"/>
      <c r="AB2" s="59"/>
    </row>
    <row r="3" spans="1:28" ht="15.75" thickBot="1" x14ac:dyDescent="0.3">
      <c r="A3" s="51" t="s">
        <v>29</v>
      </c>
      <c r="B3" s="52" t="s">
        <v>3</v>
      </c>
      <c r="C3" s="52" t="s">
        <v>4</v>
      </c>
      <c r="D3" s="52" t="s">
        <v>5</v>
      </c>
      <c r="E3" s="47" t="s">
        <v>6</v>
      </c>
      <c r="F3" s="51" t="s">
        <v>3</v>
      </c>
      <c r="G3" s="52" t="s">
        <v>4</v>
      </c>
      <c r="H3" s="52" t="s">
        <v>5</v>
      </c>
      <c r="I3" s="52" t="s">
        <v>6</v>
      </c>
      <c r="J3" s="104" t="s">
        <v>29</v>
      </c>
      <c r="K3" s="51" t="s">
        <v>3</v>
      </c>
      <c r="L3" s="52" t="s">
        <v>4</v>
      </c>
      <c r="M3" s="52" t="s">
        <v>5</v>
      </c>
      <c r="N3" s="47" t="s">
        <v>6</v>
      </c>
      <c r="O3" s="51" t="s">
        <v>3</v>
      </c>
      <c r="P3" s="52" t="s">
        <v>4</v>
      </c>
      <c r="Q3" s="52" t="s">
        <v>5</v>
      </c>
      <c r="R3" s="52" t="s">
        <v>6</v>
      </c>
      <c r="S3" s="47" t="s">
        <v>29</v>
      </c>
      <c r="T3" s="51" t="s">
        <v>3</v>
      </c>
      <c r="U3" s="52" t="s">
        <v>4</v>
      </c>
      <c r="V3" s="52" t="s">
        <v>5</v>
      </c>
      <c r="W3" s="52" t="s">
        <v>6</v>
      </c>
      <c r="X3" s="47" t="s">
        <v>29</v>
      </c>
      <c r="Y3" s="51" t="s">
        <v>3</v>
      </c>
      <c r="Z3" s="52" t="s">
        <v>4</v>
      </c>
      <c r="AA3" s="52" t="s">
        <v>5</v>
      </c>
      <c r="AB3" s="47" t="s">
        <v>6</v>
      </c>
    </row>
    <row r="4" spans="1:28" ht="15.75" thickBot="1" x14ac:dyDescent="0.3">
      <c r="A4" s="40">
        <v>1</v>
      </c>
      <c r="B4" s="25">
        <v>28.74</v>
      </c>
      <c r="C4" s="26">
        <v>242</v>
      </c>
      <c r="D4" s="26">
        <v>10.08</v>
      </c>
      <c r="E4" s="27">
        <v>89.67</v>
      </c>
      <c r="F4" s="53">
        <v>-103.61</v>
      </c>
      <c r="G4" s="16">
        <v>170</v>
      </c>
      <c r="H4" s="16">
        <v>111.71</v>
      </c>
      <c r="I4" s="16">
        <v>78.819999999999993</v>
      </c>
      <c r="J4" s="54">
        <v>1</v>
      </c>
      <c r="K4" s="36">
        <v>17.52</v>
      </c>
      <c r="L4" s="35">
        <v>254</v>
      </c>
      <c r="M4" s="35">
        <v>18.03</v>
      </c>
      <c r="N4" s="100">
        <v>81.89</v>
      </c>
      <c r="O4" s="28">
        <v>41.37</v>
      </c>
      <c r="P4" s="32">
        <v>480</v>
      </c>
      <c r="Q4" s="32">
        <v>30.47</v>
      </c>
      <c r="R4" s="32">
        <v>82.71</v>
      </c>
      <c r="S4" s="30">
        <v>1</v>
      </c>
      <c r="T4" s="77">
        <v>17.329999999999998</v>
      </c>
      <c r="U4" s="18">
        <v>183</v>
      </c>
      <c r="V4" s="18">
        <v>17.32</v>
      </c>
      <c r="W4" s="18">
        <v>81.42</v>
      </c>
      <c r="X4" s="41">
        <v>1</v>
      </c>
      <c r="Y4" s="77">
        <v>11.62</v>
      </c>
      <c r="Z4" s="18">
        <v>155</v>
      </c>
      <c r="AA4" s="18">
        <v>10.82</v>
      </c>
      <c r="AB4" s="46">
        <v>81.94</v>
      </c>
    </row>
    <row r="5" spans="1:28" x14ac:dyDescent="0.25">
      <c r="A5" s="40">
        <v>2</v>
      </c>
      <c r="B5" s="16">
        <v>-111.67</v>
      </c>
      <c r="C5" s="16">
        <v>44</v>
      </c>
      <c r="D5" s="16">
        <v>118.8</v>
      </c>
      <c r="E5" s="54">
        <v>20.45</v>
      </c>
      <c r="F5" s="53">
        <v>-45.11</v>
      </c>
      <c r="G5" s="16">
        <v>354</v>
      </c>
      <c r="H5" s="16">
        <v>131.62</v>
      </c>
      <c r="I5" s="16">
        <v>30.23</v>
      </c>
      <c r="J5" s="54">
        <v>2</v>
      </c>
      <c r="K5" s="67">
        <v>158.12</v>
      </c>
      <c r="L5" s="15">
        <v>678</v>
      </c>
      <c r="M5" s="15">
        <v>164.29</v>
      </c>
      <c r="N5" s="62">
        <v>35.1</v>
      </c>
      <c r="O5" s="53">
        <v>-33.200000000000003</v>
      </c>
      <c r="P5" s="16">
        <v>311</v>
      </c>
      <c r="Q5" s="16">
        <v>107.77</v>
      </c>
      <c r="R5" s="16">
        <v>30.87</v>
      </c>
      <c r="S5" s="54">
        <v>2</v>
      </c>
      <c r="T5" s="53">
        <v>-73.8</v>
      </c>
      <c r="U5" s="16">
        <v>361</v>
      </c>
      <c r="V5" s="16">
        <v>178.53</v>
      </c>
      <c r="W5" s="16">
        <v>32.69</v>
      </c>
      <c r="X5" s="41">
        <v>2</v>
      </c>
      <c r="Y5" s="53">
        <v>-134.55000000000001</v>
      </c>
      <c r="Z5" s="16">
        <v>131</v>
      </c>
      <c r="AA5" s="16">
        <v>177.86</v>
      </c>
      <c r="AB5" s="54">
        <v>36.64</v>
      </c>
    </row>
    <row r="6" spans="1:28" x14ac:dyDescent="0.25">
      <c r="A6" s="40">
        <v>3</v>
      </c>
      <c r="B6" s="17">
        <v>5.68</v>
      </c>
      <c r="C6" s="17">
        <v>45</v>
      </c>
      <c r="D6" s="17">
        <v>20.79</v>
      </c>
      <c r="E6" s="60">
        <v>48.89</v>
      </c>
      <c r="F6" s="105">
        <v>6.79</v>
      </c>
      <c r="G6" s="23">
        <v>82</v>
      </c>
      <c r="H6" s="23">
        <v>41.64</v>
      </c>
      <c r="I6" s="23">
        <v>50</v>
      </c>
      <c r="J6" s="55">
        <v>3</v>
      </c>
      <c r="K6" s="77">
        <v>37.46</v>
      </c>
      <c r="L6" s="18">
        <v>77</v>
      </c>
      <c r="M6" s="18">
        <v>5.16</v>
      </c>
      <c r="N6" s="46">
        <v>74.03</v>
      </c>
      <c r="O6" s="38">
        <v>12.23</v>
      </c>
      <c r="P6" s="22">
        <v>47</v>
      </c>
      <c r="Q6" s="22">
        <v>4.59</v>
      </c>
      <c r="R6" s="22">
        <v>63.83</v>
      </c>
      <c r="S6" s="39">
        <v>3</v>
      </c>
      <c r="T6" s="67">
        <v>13.1</v>
      </c>
      <c r="U6" s="15">
        <v>83</v>
      </c>
      <c r="V6" s="15">
        <v>94.49</v>
      </c>
      <c r="W6" s="15">
        <v>51.81</v>
      </c>
      <c r="X6" s="41">
        <v>3</v>
      </c>
      <c r="Y6" s="38">
        <v>6.88</v>
      </c>
      <c r="Z6" s="22">
        <v>31</v>
      </c>
      <c r="AA6" s="22">
        <v>6.16</v>
      </c>
      <c r="AB6" s="39">
        <v>54.84</v>
      </c>
    </row>
    <row r="7" spans="1:28" x14ac:dyDescent="0.25">
      <c r="A7" s="40">
        <v>4</v>
      </c>
      <c r="B7" s="23">
        <v>30.49</v>
      </c>
      <c r="C7" s="23">
        <v>294</v>
      </c>
      <c r="D7" s="23">
        <v>12.32</v>
      </c>
      <c r="E7" s="61">
        <v>76.53</v>
      </c>
      <c r="F7" s="53">
        <v>-111.76</v>
      </c>
      <c r="G7" s="16">
        <v>251</v>
      </c>
      <c r="H7" s="16">
        <v>131.06</v>
      </c>
      <c r="I7" s="16">
        <v>70.92</v>
      </c>
      <c r="J7" s="54">
        <v>4</v>
      </c>
      <c r="K7" s="67">
        <v>14.64</v>
      </c>
      <c r="L7" s="15">
        <v>245</v>
      </c>
      <c r="M7" s="15">
        <v>66.69</v>
      </c>
      <c r="N7" s="62">
        <v>73.88</v>
      </c>
      <c r="O7" s="66">
        <v>33.729999999999997</v>
      </c>
      <c r="P7" s="24">
        <v>382</v>
      </c>
      <c r="Q7" s="24">
        <v>18.23</v>
      </c>
      <c r="R7" s="24">
        <v>77.75</v>
      </c>
      <c r="S7" s="55">
        <v>4</v>
      </c>
      <c r="T7" s="53">
        <v>-107.49</v>
      </c>
      <c r="U7" s="16">
        <v>161</v>
      </c>
      <c r="V7" s="16">
        <v>120.01</v>
      </c>
      <c r="W7" s="16">
        <v>70.81</v>
      </c>
      <c r="X7" s="41">
        <v>4</v>
      </c>
      <c r="Y7" s="53">
        <v>-118.74</v>
      </c>
      <c r="Z7" s="16">
        <v>170</v>
      </c>
      <c r="AA7" s="16">
        <v>138.44</v>
      </c>
      <c r="AB7" s="54">
        <v>70</v>
      </c>
    </row>
    <row r="8" spans="1:28" x14ac:dyDescent="0.25">
      <c r="A8" s="40">
        <v>5</v>
      </c>
      <c r="B8" s="17">
        <v>2.08</v>
      </c>
      <c r="C8" s="17">
        <v>31</v>
      </c>
      <c r="D8" s="17">
        <v>3.29</v>
      </c>
      <c r="E8" s="60">
        <v>48.39</v>
      </c>
      <c r="F8" s="105">
        <v>8.9499999999999993</v>
      </c>
      <c r="G8" s="23">
        <v>74</v>
      </c>
      <c r="H8" s="23">
        <v>22.38</v>
      </c>
      <c r="I8" s="23">
        <v>45.95</v>
      </c>
      <c r="J8" s="55">
        <v>5</v>
      </c>
      <c r="K8" s="67">
        <v>19.36</v>
      </c>
      <c r="L8" s="15">
        <v>74</v>
      </c>
      <c r="M8" s="15">
        <v>20.88</v>
      </c>
      <c r="N8" s="62">
        <v>64.86</v>
      </c>
      <c r="O8" s="67">
        <v>10.56</v>
      </c>
      <c r="P8" s="15">
        <v>68</v>
      </c>
      <c r="Q8" s="15">
        <v>10.35</v>
      </c>
      <c r="R8" s="15">
        <v>52.94</v>
      </c>
      <c r="S8" s="62">
        <v>5</v>
      </c>
      <c r="T8" s="67">
        <v>11.04</v>
      </c>
      <c r="U8" s="15">
        <v>99</v>
      </c>
      <c r="V8" s="15">
        <v>13.45</v>
      </c>
      <c r="W8" s="15">
        <v>48.48</v>
      </c>
      <c r="X8" s="41">
        <v>5</v>
      </c>
      <c r="Y8" s="38">
        <v>5.34</v>
      </c>
      <c r="Z8" s="22">
        <v>35</v>
      </c>
      <c r="AA8" s="22">
        <v>5.72</v>
      </c>
      <c r="AB8" s="39">
        <v>51.43</v>
      </c>
    </row>
    <row r="9" spans="1:28" ht="15.75" thickBot="1" x14ac:dyDescent="0.3">
      <c r="A9" s="40">
        <v>6</v>
      </c>
      <c r="B9" s="23">
        <v>10.79</v>
      </c>
      <c r="C9" s="23">
        <v>101</v>
      </c>
      <c r="D9" s="23">
        <v>3.67</v>
      </c>
      <c r="E9" s="61">
        <v>92.08</v>
      </c>
      <c r="F9" s="53">
        <v>-128.4</v>
      </c>
      <c r="G9" s="16">
        <v>137</v>
      </c>
      <c r="H9" s="16">
        <v>132.69999999999999</v>
      </c>
      <c r="I9" s="16">
        <v>73.72</v>
      </c>
      <c r="J9" s="54">
        <v>6</v>
      </c>
      <c r="K9" s="77">
        <v>15.56</v>
      </c>
      <c r="L9" s="18">
        <v>130</v>
      </c>
      <c r="M9" s="18">
        <v>5.17</v>
      </c>
      <c r="N9" s="46">
        <v>87.69</v>
      </c>
      <c r="O9" s="53">
        <v>-11.04</v>
      </c>
      <c r="P9" s="16">
        <v>234</v>
      </c>
      <c r="Q9" s="16">
        <v>29.33</v>
      </c>
      <c r="R9" s="16">
        <v>83.76</v>
      </c>
      <c r="S9" s="54">
        <v>6</v>
      </c>
      <c r="T9" s="67">
        <v>8.27</v>
      </c>
      <c r="U9" s="15">
        <v>81</v>
      </c>
      <c r="V9" s="15">
        <v>6.32</v>
      </c>
      <c r="W9" s="15">
        <v>83.95</v>
      </c>
      <c r="X9" s="41">
        <v>6</v>
      </c>
      <c r="Y9" s="38">
        <v>7.94</v>
      </c>
      <c r="Z9" s="22">
        <v>62</v>
      </c>
      <c r="AA9" s="22">
        <v>3.61</v>
      </c>
      <c r="AB9" s="39">
        <v>88.71</v>
      </c>
    </row>
    <row r="10" spans="1:28" ht="15.75" thickBot="1" x14ac:dyDescent="0.3">
      <c r="A10" s="40">
        <v>7</v>
      </c>
      <c r="B10" s="15">
        <v>85.57</v>
      </c>
      <c r="C10" s="15">
        <v>290</v>
      </c>
      <c r="D10" s="19">
        <v>162.27000000000001</v>
      </c>
      <c r="E10" s="62">
        <v>32.409999999999997</v>
      </c>
      <c r="F10" s="53">
        <v>-114.91</v>
      </c>
      <c r="G10" s="16">
        <v>196</v>
      </c>
      <c r="H10" s="16">
        <v>166.24</v>
      </c>
      <c r="I10" s="16">
        <v>32.14</v>
      </c>
      <c r="J10" s="54">
        <v>7</v>
      </c>
      <c r="K10" s="28">
        <v>53.16</v>
      </c>
      <c r="L10" s="29">
        <v>217</v>
      </c>
      <c r="M10" s="29">
        <v>26.14</v>
      </c>
      <c r="N10" s="30">
        <v>41.94</v>
      </c>
      <c r="O10" s="53">
        <v>-78.760000000000005</v>
      </c>
      <c r="P10" s="16">
        <v>243</v>
      </c>
      <c r="Q10" s="16">
        <v>152.29</v>
      </c>
      <c r="R10" s="16">
        <v>37.86</v>
      </c>
      <c r="S10" s="54">
        <v>7</v>
      </c>
      <c r="T10" s="66">
        <v>56.62</v>
      </c>
      <c r="U10" s="24">
        <v>197</v>
      </c>
      <c r="V10" s="24">
        <v>39.979999999999997</v>
      </c>
      <c r="W10" s="24">
        <v>37.06</v>
      </c>
      <c r="X10" s="41">
        <v>7</v>
      </c>
      <c r="Y10" s="38">
        <v>29.08</v>
      </c>
      <c r="Z10" s="22">
        <v>113</v>
      </c>
      <c r="AA10" s="22">
        <v>79.2</v>
      </c>
      <c r="AB10" s="39">
        <v>32.74</v>
      </c>
    </row>
    <row r="11" spans="1:28" ht="15.75" thickBot="1" x14ac:dyDescent="0.3">
      <c r="A11" s="40">
        <v>8</v>
      </c>
      <c r="B11" s="15">
        <v>20.260000000000002</v>
      </c>
      <c r="C11" s="19">
        <v>1810</v>
      </c>
      <c r="D11" s="19">
        <v>353.1</v>
      </c>
      <c r="E11" s="60">
        <v>32.54</v>
      </c>
      <c r="F11" s="53">
        <v>-56.5</v>
      </c>
      <c r="G11" s="16">
        <v>722</v>
      </c>
      <c r="H11" s="16">
        <v>189.07</v>
      </c>
      <c r="I11" s="16">
        <v>30.19</v>
      </c>
      <c r="J11" s="54">
        <v>8</v>
      </c>
      <c r="K11" s="53">
        <v>-109.59</v>
      </c>
      <c r="L11" s="16">
        <v>113</v>
      </c>
      <c r="M11" s="16">
        <v>131.04</v>
      </c>
      <c r="N11" s="54">
        <v>29.2</v>
      </c>
      <c r="O11" s="53">
        <v>-89.95</v>
      </c>
      <c r="P11" s="16">
        <v>31</v>
      </c>
      <c r="Q11" s="16">
        <v>95.67</v>
      </c>
      <c r="R11" s="16">
        <v>25.81</v>
      </c>
      <c r="S11" s="54">
        <v>8</v>
      </c>
      <c r="T11" s="53">
        <v>-45.52</v>
      </c>
      <c r="U11" s="16">
        <v>191</v>
      </c>
      <c r="V11" s="16">
        <v>111.45</v>
      </c>
      <c r="W11" s="16">
        <v>41.36</v>
      </c>
      <c r="X11" s="41">
        <v>8</v>
      </c>
      <c r="Y11" s="68">
        <v>305.39</v>
      </c>
      <c r="Z11" s="69">
        <v>1463</v>
      </c>
      <c r="AA11" s="75">
        <v>184.36</v>
      </c>
      <c r="AB11" s="70">
        <v>32.67</v>
      </c>
    </row>
    <row r="12" spans="1:28" ht="15.75" thickBot="1" x14ac:dyDescent="0.3">
      <c r="A12" s="40">
        <v>9</v>
      </c>
      <c r="B12" s="88">
        <v>273.77999999999997</v>
      </c>
      <c r="C12" s="88">
        <v>1127</v>
      </c>
      <c r="D12" s="88">
        <v>158.66</v>
      </c>
      <c r="E12" s="89">
        <v>44.01</v>
      </c>
      <c r="F12" s="53">
        <v>-61.33</v>
      </c>
      <c r="G12" s="16">
        <v>450</v>
      </c>
      <c r="H12" s="16">
        <v>159.15</v>
      </c>
      <c r="I12" s="16">
        <v>42.89</v>
      </c>
      <c r="J12" s="54">
        <v>9</v>
      </c>
      <c r="K12" s="28">
        <v>197.85</v>
      </c>
      <c r="L12" s="29">
        <v>1037</v>
      </c>
      <c r="M12" s="29">
        <v>83.02</v>
      </c>
      <c r="N12" s="30">
        <v>44.65</v>
      </c>
      <c r="O12" s="53">
        <v>-103.85</v>
      </c>
      <c r="P12" s="16">
        <v>32</v>
      </c>
      <c r="Q12" s="16">
        <v>109.53</v>
      </c>
      <c r="R12" s="16">
        <v>34.380000000000003</v>
      </c>
      <c r="S12" s="54">
        <v>9</v>
      </c>
      <c r="T12" s="53">
        <v>-53.89</v>
      </c>
      <c r="U12" s="16">
        <v>383</v>
      </c>
      <c r="V12" s="16">
        <v>158.61000000000001</v>
      </c>
      <c r="W12" s="16">
        <v>41.78</v>
      </c>
      <c r="X12" s="41">
        <v>9</v>
      </c>
      <c r="Y12" s="53">
        <v>-111.5</v>
      </c>
      <c r="Z12" s="16">
        <v>372</v>
      </c>
      <c r="AA12" s="16">
        <v>196.18</v>
      </c>
      <c r="AB12" s="54">
        <v>44.35</v>
      </c>
    </row>
    <row r="13" spans="1:28" ht="15.75" thickBot="1" x14ac:dyDescent="0.3">
      <c r="A13" s="40">
        <v>10</v>
      </c>
      <c r="B13" s="25">
        <v>237.7</v>
      </c>
      <c r="C13" s="26">
        <v>1002</v>
      </c>
      <c r="D13" s="26">
        <v>114.61</v>
      </c>
      <c r="E13" s="27">
        <v>44.41</v>
      </c>
      <c r="F13" s="53">
        <v>-121.45</v>
      </c>
      <c r="G13" s="16">
        <v>647</v>
      </c>
      <c r="H13" s="16">
        <v>271.04000000000002</v>
      </c>
      <c r="I13" s="16">
        <v>44.2</v>
      </c>
      <c r="J13" s="54">
        <v>10</v>
      </c>
      <c r="K13" s="66">
        <v>176.94</v>
      </c>
      <c r="L13" s="24">
        <v>901</v>
      </c>
      <c r="M13" s="24">
        <v>66.78</v>
      </c>
      <c r="N13" s="55">
        <v>45.5</v>
      </c>
      <c r="O13" s="68">
        <v>282.74</v>
      </c>
      <c r="P13" s="69">
        <v>1486</v>
      </c>
      <c r="Q13" s="69">
        <v>237.29</v>
      </c>
      <c r="R13" s="69">
        <v>43.88</v>
      </c>
      <c r="S13" s="70">
        <v>10</v>
      </c>
      <c r="T13" s="53">
        <v>-88.62</v>
      </c>
      <c r="U13" s="16">
        <v>516</v>
      </c>
      <c r="V13" s="16">
        <v>210.74</v>
      </c>
      <c r="W13" s="16">
        <v>42.64</v>
      </c>
      <c r="X13" s="41">
        <v>10</v>
      </c>
      <c r="Y13" s="53">
        <v>-140.65</v>
      </c>
      <c r="Z13" s="16">
        <v>305</v>
      </c>
      <c r="AA13" s="16">
        <v>219.21</v>
      </c>
      <c r="AB13" s="54">
        <v>46.56</v>
      </c>
    </row>
    <row r="14" spans="1:28" x14ac:dyDescent="0.25">
      <c r="A14" s="40">
        <v>11</v>
      </c>
      <c r="B14" s="16">
        <v>-32.549999999999997</v>
      </c>
      <c r="C14" s="16">
        <v>188</v>
      </c>
      <c r="D14" s="16">
        <v>110.23</v>
      </c>
      <c r="E14" s="54">
        <v>25.53</v>
      </c>
      <c r="F14" s="53">
        <v>-35.46</v>
      </c>
      <c r="G14" s="16">
        <v>102</v>
      </c>
      <c r="H14" s="16">
        <v>73.34</v>
      </c>
      <c r="I14" s="16">
        <v>20.59</v>
      </c>
      <c r="J14" s="54">
        <v>11</v>
      </c>
      <c r="K14" s="53">
        <v>-67.37</v>
      </c>
      <c r="L14" s="16">
        <v>88</v>
      </c>
      <c r="M14" s="16">
        <v>105.65</v>
      </c>
      <c r="N14" s="54">
        <v>15.91</v>
      </c>
      <c r="O14" s="53">
        <v>-50.4</v>
      </c>
      <c r="P14" s="16">
        <v>59</v>
      </c>
      <c r="Q14" s="16">
        <v>65.19</v>
      </c>
      <c r="R14" s="16">
        <v>25.42</v>
      </c>
      <c r="S14" s="54">
        <v>11</v>
      </c>
      <c r="T14" s="53">
        <v>-64.83</v>
      </c>
      <c r="U14" s="16">
        <v>119</v>
      </c>
      <c r="V14" s="16">
        <v>116.72</v>
      </c>
      <c r="W14" s="16">
        <v>31.93</v>
      </c>
      <c r="X14" s="41">
        <v>11</v>
      </c>
      <c r="Y14" s="53">
        <v>-50.31</v>
      </c>
      <c r="Z14" s="16">
        <v>452</v>
      </c>
      <c r="AA14" s="16">
        <v>243.09</v>
      </c>
      <c r="AB14" s="54">
        <v>25.88</v>
      </c>
    </row>
    <row r="15" spans="1:28" x14ac:dyDescent="0.25">
      <c r="A15" s="40">
        <v>12</v>
      </c>
      <c r="B15" s="20">
        <v>-127.04</v>
      </c>
      <c r="C15" s="20">
        <v>63</v>
      </c>
      <c r="D15" s="20">
        <v>140.05000000000001</v>
      </c>
      <c r="E15" s="63">
        <v>33.33</v>
      </c>
      <c r="F15" s="53">
        <v>-137.74</v>
      </c>
      <c r="G15" s="16">
        <v>434</v>
      </c>
      <c r="H15" s="16">
        <v>323.11</v>
      </c>
      <c r="I15" s="16">
        <v>36.18</v>
      </c>
      <c r="J15" s="54">
        <v>12</v>
      </c>
      <c r="K15" s="53">
        <v>-90.27</v>
      </c>
      <c r="L15" s="16">
        <v>134</v>
      </c>
      <c r="M15" s="16">
        <v>158.72999999999999</v>
      </c>
      <c r="N15" s="54">
        <v>41.79</v>
      </c>
      <c r="O15" s="53">
        <v>-142.47</v>
      </c>
      <c r="P15" s="16">
        <v>281</v>
      </c>
      <c r="Q15" s="16">
        <v>246.95</v>
      </c>
      <c r="R15" s="16">
        <v>38.43</v>
      </c>
      <c r="S15" s="54">
        <v>12</v>
      </c>
      <c r="T15" s="53">
        <v>-143.25</v>
      </c>
      <c r="U15" s="16">
        <v>247</v>
      </c>
      <c r="V15" s="16">
        <v>268.36</v>
      </c>
      <c r="W15" s="16">
        <v>38.46</v>
      </c>
      <c r="X15" s="41">
        <v>12</v>
      </c>
      <c r="Y15" s="53">
        <v>-146.18</v>
      </c>
      <c r="Z15" s="16">
        <v>111</v>
      </c>
      <c r="AA15" s="16">
        <v>216.05</v>
      </c>
      <c r="AB15" s="54">
        <v>40.54</v>
      </c>
    </row>
    <row r="16" spans="1:28" x14ac:dyDescent="0.25">
      <c r="A16" s="40">
        <v>13</v>
      </c>
      <c r="B16" s="17">
        <v>13.67</v>
      </c>
      <c r="C16" s="17">
        <v>48</v>
      </c>
      <c r="D16" s="17">
        <v>9.68</v>
      </c>
      <c r="E16" s="60">
        <v>45.83</v>
      </c>
      <c r="F16" s="53">
        <v>-114.65</v>
      </c>
      <c r="G16" s="16">
        <v>20</v>
      </c>
      <c r="H16" s="16">
        <v>115.21</v>
      </c>
      <c r="I16" s="16">
        <v>20</v>
      </c>
      <c r="J16" s="54">
        <v>13</v>
      </c>
      <c r="K16" s="38">
        <v>36.86</v>
      </c>
      <c r="L16" s="22">
        <v>83</v>
      </c>
      <c r="M16" s="22">
        <v>5.89</v>
      </c>
      <c r="N16" s="39">
        <v>62.65</v>
      </c>
      <c r="O16" s="38">
        <v>19.87</v>
      </c>
      <c r="P16" s="22">
        <v>45</v>
      </c>
      <c r="Q16" s="22">
        <v>8.73</v>
      </c>
      <c r="R16" s="22">
        <v>62.22</v>
      </c>
      <c r="S16" s="39">
        <v>13</v>
      </c>
      <c r="T16" s="66">
        <v>29.85</v>
      </c>
      <c r="U16" s="24">
        <v>93</v>
      </c>
      <c r="V16" s="24">
        <v>9.39</v>
      </c>
      <c r="W16" s="24">
        <v>48.39</v>
      </c>
      <c r="X16" s="41">
        <v>13</v>
      </c>
      <c r="Y16" s="38">
        <v>12.13</v>
      </c>
      <c r="Z16" s="22">
        <v>40</v>
      </c>
      <c r="AA16" s="22">
        <v>5.36</v>
      </c>
      <c r="AB16" s="39">
        <v>55</v>
      </c>
    </row>
    <row r="17" spans="1:39" x14ac:dyDescent="0.25">
      <c r="A17" s="40">
        <v>14</v>
      </c>
      <c r="B17" s="17">
        <v>53.55</v>
      </c>
      <c r="C17" s="17">
        <v>394</v>
      </c>
      <c r="D17" s="17">
        <v>81.58</v>
      </c>
      <c r="E17" s="60">
        <v>51.02</v>
      </c>
      <c r="F17" s="53">
        <v>-88.03</v>
      </c>
      <c r="G17" s="16">
        <v>98</v>
      </c>
      <c r="H17" s="16">
        <v>105.6</v>
      </c>
      <c r="I17" s="16">
        <v>44.9</v>
      </c>
      <c r="J17" s="54">
        <v>14</v>
      </c>
      <c r="K17" s="38">
        <v>61.46</v>
      </c>
      <c r="L17" s="22">
        <v>378</v>
      </c>
      <c r="M17" s="22">
        <v>93.84</v>
      </c>
      <c r="N17" s="39">
        <v>49.47</v>
      </c>
      <c r="O17" s="53">
        <v>-110.32</v>
      </c>
      <c r="P17" s="16">
        <v>271</v>
      </c>
      <c r="Q17" s="16">
        <v>150.71</v>
      </c>
      <c r="R17" s="16">
        <v>45.76</v>
      </c>
      <c r="S17" s="54">
        <v>14</v>
      </c>
      <c r="T17" s="53">
        <v>-112.03</v>
      </c>
      <c r="U17" s="16">
        <v>257</v>
      </c>
      <c r="V17" s="16">
        <v>168.02</v>
      </c>
      <c r="W17" s="16">
        <v>49.42</v>
      </c>
      <c r="X17" s="41">
        <v>14</v>
      </c>
      <c r="Y17" s="53">
        <v>-145.22</v>
      </c>
      <c r="Z17" s="16">
        <v>33</v>
      </c>
      <c r="AA17" s="16">
        <v>149.02000000000001</v>
      </c>
      <c r="AB17" s="54">
        <v>33.33</v>
      </c>
      <c r="AI17" s="14"/>
      <c r="AJ17" s="14"/>
      <c r="AK17" s="14"/>
      <c r="AL17" s="14"/>
      <c r="AM17" s="14"/>
    </row>
    <row r="18" spans="1:39" x14ac:dyDescent="0.25">
      <c r="A18" s="40">
        <v>15</v>
      </c>
      <c r="B18" s="17">
        <v>8.27</v>
      </c>
      <c r="C18" s="17">
        <v>136</v>
      </c>
      <c r="D18" s="17">
        <v>7.58</v>
      </c>
      <c r="E18" s="60">
        <v>77.209999999999994</v>
      </c>
      <c r="F18" s="38">
        <v>0.69</v>
      </c>
      <c r="G18" s="22">
        <v>130</v>
      </c>
      <c r="H18" s="22">
        <v>73.599999999999994</v>
      </c>
      <c r="I18" s="22">
        <v>69.23</v>
      </c>
      <c r="J18" s="39">
        <v>15</v>
      </c>
      <c r="K18" s="67">
        <v>4.2</v>
      </c>
      <c r="L18" s="15">
        <v>180</v>
      </c>
      <c r="M18" s="15">
        <v>8.67</v>
      </c>
      <c r="N18" s="62">
        <v>76.11</v>
      </c>
      <c r="O18" s="53">
        <v>-81.44</v>
      </c>
      <c r="P18" s="16">
        <v>161</v>
      </c>
      <c r="Q18" s="16">
        <v>87.13</v>
      </c>
      <c r="R18" s="16">
        <v>68.94</v>
      </c>
      <c r="S18" s="54">
        <v>15</v>
      </c>
      <c r="T18" s="53">
        <v>-54.35</v>
      </c>
      <c r="U18" s="16">
        <v>109</v>
      </c>
      <c r="V18" s="16">
        <v>58.26</v>
      </c>
      <c r="W18" s="16">
        <v>66.97</v>
      </c>
      <c r="X18" s="41">
        <v>15</v>
      </c>
      <c r="Y18" s="67">
        <v>4.32</v>
      </c>
      <c r="Z18" s="15">
        <v>94</v>
      </c>
      <c r="AA18" s="15">
        <v>13.65</v>
      </c>
      <c r="AB18" s="62">
        <v>74.47</v>
      </c>
      <c r="AI18" s="12"/>
      <c r="AJ18" s="12"/>
      <c r="AK18" s="12"/>
      <c r="AL18" s="14"/>
      <c r="AM18" s="14"/>
    </row>
    <row r="19" spans="1:39" x14ac:dyDescent="0.25">
      <c r="A19" s="40">
        <v>16</v>
      </c>
      <c r="B19" s="16">
        <v>-8.34</v>
      </c>
      <c r="C19" s="16">
        <v>105</v>
      </c>
      <c r="D19" s="16">
        <v>16.48</v>
      </c>
      <c r="E19" s="54">
        <v>46.67</v>
      </c>
      <c r="F19" s="53">
        <v>-12.23</v>
      </c>
      <c r="G19" s="16">
        <v>177</v>
      </c>
      <c r="H19" s="16">
        <v>22.85</v>
      </c>
      <c r="I19" s="16">
        <v>50.28</v>
      </c>
      <c r="J19" s="54">
        <v>16</v>
      </c>
      <c r="K19" s="53">
        <v>-0.87</v>
      </c>
      <c r="L19" s="16">
        <v>94</v>
      </c>
      <c r="M19" s="16">
        <v>25</v>
      </c>
      <c r="N19" s="54">
        <v>56.38</v>
      </c>
      <c r="O19" s="67">
        <v>18.23</v>
      </c>
      <c r="P19" s="15">
        <v>93</v>
      </c>
      <c r="Q19" s="15">
        <v>16.09</v>
      </c>
      <c r="R19" s="15">
        <v>61.29</v>
      </c>
      <c r="S19" s="62">
        <v>16</v>
      </c>
      <c r="T19" s="67">
        <v>-1.71</v>
      </c>
      <c r="U19" s="15">
        <v>111</v>
      </c>
      <c r="V19" s="15">
        <v>15.07</v>
      </c>
      <c r="W19" s="15">
        <v>48.65</v>
      </c>
      <c r="X19" s="41">
        <v>16</v>
      </c>
      <c r="Y19" s="67">
        <v>0.92</v>
      </c>
      <c r="Z19" s="15">
        <v>54</v>
      </c>
      <c r="AA19" s="15">
        <v>8.66</v>
      </c>
      <c r="AB19" s="62">
        <v>46.3</v>
      </c>
      <c r="AI19" s="12"/>
      <c r="AJ19" s="12"/>
      <c r="AK19" s="12"/>
      <c r="AL19" s="14"/>
      <c r="AM19" s="14"/>
    </row>
    <row r="20" spans="1:39" x14ac:dyDescent="0.25">
      <c r="A20" s="40">
        <v>17</v>
      </c>
      <c r="B20" s="18">
        <v>10.220000000000001</v>
      </c>
      <c r="C20" s="18">
        <v>129</v>
      </c>
      <c r="D20" s="18">
        <v>9.0500000000000007</v>
      </c>
      <c r="E20" s="46">
        <v>44.19</v>
      </c>
      <c r="F20" s="53">
        <v>-17.73</v>
      </c>
      <c r="G20" s="16">
        <v>209</v>
      </c>
      <c r="H20" s="16">
        <v>29.72</v>
      </c>
      <c r="I20" s="16">
        <v>36.36</v>
      </c>
      <c r="J20" s="54">
        <v>17</v>
      </c>
      <c r="K20" s="53">
        <v>-7.45</v>
      </c>
      <c r="L20" s="16">
        <v>185</v>
      </c>
      <c r="M20" s="16">
        <v>16.13</v>
      </c>
      <c r="N20" s="54">
        <v>38.92</v>
      </c>
      <c r="O20" s="66">
        <v>18.739999999999998</v>
      </c>
      <c r="P20" s="24">
        <v>250</v>
      </c>
      <c r="Q20" s="24">
        <v>9.4600000000000009</v>
      </c>
      <c r="R20" s="24">
        <v>43.6</v>
      </c>
      <c r="S20" s="55">
        <v>17</v>
      </c>
      <c r="T20" s="38">
        <v>4.87</v>
      </c>
      <c r="U20" s="22">
        <v>135</v>
      </c>
      <c r="V20" s="22">
        <v>10.49</v>
      </c>
      <c r="W20" s="22">
        <v>40.74</v>
      </c>
      <c r="X20" s="41">
        <v>17</v>
      </c>
      <c r="Y20" s="38">
        <v>16.739999999999998</v>
      </c>
      <c r="Z20" s="22">
        <v>94</v>
      </c>
      <c r="AA20" s="22">
        <v>6.3</v>
      </c>
      <c r="AB20" s="39">
        <v>46.81</v>
      </c>
      <c r="AD20" s="13"/>
      <c r="AI20" s="12"/>
      <c r="AJ20" s="12"/>
      <c r="AK20" s="12"/>
      <c r="AL20" s="14"/>
      <c r="AM20" s="14"/>
    </row>
    <row r="21" spans="1:39" x14ac:dyDescent="0.25">
      <c r="A21" s="40">
        <v>18</v>
      </c>
      <c r="B21" s="16">
        <v>-112.57</v>
      </c>
      <c r="C21" s="16">
        <v>1485</v>
      </c>
      <c r="D21" s="16">
        <v>113.99</v>
      </c>
      <c r="E21" s="54">
        <v>42.49</v>
      </c>
      <c r="F21" s="53">
        <v>-122.22</v>
      </c>
      <c r="G21" s="16">
        <v>2192</v>
      </c>
      <c r="H21" s="16">
        <v>131.47999999999999</v>
      </c>
      <c r="I21" s="16">
        <v>44.07</v>
      </c>
      <c r="J21" s="54">
        <v>18</v>
      </c>
      <c r="K21" s="53">
        <v>-92.05</v>
      </c>
      <c r="L21" s="16">
        <v>1349</v>
      </c>
      <c r="M21" s="16">
        <v>96.17</v>
      </c>
      <c r="N21" s="54">
        <v>43.74</v>
      </c>
      <c r="O21" s="53">
        <v>-148.5</v>
      </c>
      <c r="P21" s="16">
        <v>1900</v>
      </c>
      <c r="Q21" s="16">
        <v>149.76</v>
      </c>
      <c r="R21" s="16">
        <v>42.11</v>
      </c>
      <c r="S21" s="54">
        <v>18</v>
      </c>
      <c r="T21" s="53">
        <v>-85.51</v>
      </c>
      <c r="U21" s="16">
        <v>1073</v>
      </c>
      <c r="V21" s="16">
        <v>108.62</v>
      </c>
      <c r="W21" s="16">
        <v>42.5</v>
      </c>
      <c r="X21" s="41">
        <v>18</v>
      </c>
      <c r="Y21" s="53">
        <v>-60.64</v>
      </c>
      <c r="Z21" s="16">
        <v>1162</v>
      </c>
      <c r="AA21" s="16">
        <v>68.64</v>
      </c>
      <c r="AB21" s="54">
        <v>44.23</v>
      </c>
      <c r="AI21" s="12"/>
      <c r="AJ21" s="12"/>
      <c r="AK21" s="12"/>
      <c r="AL21" s="14"/>
      <c r="AM21" s="14"/>
    </row>
    <row r="22" spans="1:39" x14ac:dyDescent="0.25">
      <c r="A22" s="40">
        <v>19</v>
      </c>
      <c r="B22" s="17">
        <v>-0.18</v>
      </c>
      <c r="C22" s="17">
        <v>106</v>
      </c>
      <c r="D22" s="17">
        <v>6.62</v>
      </c>
      <c r="E22" s="60">
        <v>79.25</v>
      </c>
      <c r="F22" s="53">
        <v>-0.74</v>
      </c>
      <c r="G22" s="16">
        <v>198</v>
      </c>
      <c r="H22" s="16">
        <v>5.66</v>
      </c>
      <c r="I22" s="16">
        <v>78.790000000000006</v>
      </c>
      <c r="J22" s="54">
        <v>19</v>
      </c>
      <c r="K22" s="38">
        <v>4.79</v>
      </c>
      <c r="L22" s="22">
        <v>125</v>
      </c>
      <c r="M22" s="22">
        <v>4.09</v>
      </c>
      <c r="N22" s="39">
        <v>84</v>
      </c>
      <c r="O22" s="67">
        <v>3.69</v>
      </c>
      <c r="P22" s="15">
        <v>214</v>
      </c>
      <c r="Q22" s="15">
        <v>5.12</v>
      </c>
      <c r="R22" s="15">
        <v>83.64</v>
      </c>
      <c r="S22" s="62">
        <v>19</v>
      </c>
      <c r="T22" s="38">
        <v>0.51</v>
      </c>
      <c r="U22" s="22">
        <v>101</v>
      </c>
      <c r="V22" s="22">
        <v>4.3099999999999996</v>
      </c>
      <c r="W22" s="22">
        <v>77.23</v>
      </c>
      <c r="X22" s="41">
        <v>19</v>
      </c>
      <c r="Y22" s="67">
        <v>0.55000000000000004</v>
      </c>
      <c r="Z22" s="15">
        <v>63</v>
      </c>
      <c r="AA22" s="15">
        <v>2.11</v>
      </c>
      <c r="AB22" s="62">
        <v>82.54</v>
      </c>
    </row>
    <row r="23" spans="1:39" x14ac:dyDescent="0.25">
      <c r="A23" s="40">
        <v>20</v>
      </c>
      <c r="B23" s="15">
        <v>-2.76</v>
      </c>
      <c r="C23" s="15">
        <v>116</v>
      </c>
      <c r="D23" s="15">
        <v>20.02</v>
      </c>
      <c r="E23" s="62">
        <v>49.14</v>
      </c>
      <c r="F23" s="53">
        <v>-47.8</v>
      </c>
      <c r="G23" s="16">
        <v>232</v>
      </c>
      <c r="H23" s="16">
        <v>51.13</v>
      </c>
      <c r="I23" s="16">
        <v>42.24</v>
      </c>
      <c r="J23" s="54">
        <v>20</v>
      </c>
      <c r="K23" s="67">
        <v>1.5</v>
      </c>
      <c r="L23" s="15">
        <v>163</v>
      </c>
      <c r="M23" s="15">
        <v>23.03</v>
      </c>
      <c r="N23" s="62">
        <v>50.92</v>
      </c>
      <c r="O23" s="67">
        <v>-0.432</v>
      </c>
      <c r="P23" s="15">
        <v>261</v>
      </c>
      <c r="Q23" s="15">
        <v>20.07</v>
      </c>
      <c r="R23" s="15">
        <v>49.81</v>
      </c>
      <c r="S23" s="62">
        <v>20</v>
      </c>
      <c r="T23" s="67">
        <v>6.93</v>
      </c>
      <c r="U23" s="15">
        <v>94</v>
      </c>
      <c r="V23" s="15">
        <v>9.6999999999999993</v>
      </c>
      <c r="W23" s="15">
        <v>51.06</v>
      </c>
      <c r="X23" s="41">
        <v>20</v>
      </c>
      <c r="Y23" s="67">
        <v>6.71</v>
      </c>
      <c r="Z23" s="15">
        <v>78</v>
      </c>
      <c r="AA23" s="15">
        <v>8.69</v>
      </c>
      <c r="AB23" s="62">
        <v>52.56</v>
      </c>
    </row>
    <row r="24" spans="1:39" x14ac:dyDescent="0.25">
      <c r="A24" s="40">
        <v>21</v>
      </c>
      <c r="B24" s="16">
        <v>-61.71</v>
      </c>
      <c r="C24" s="16">
        <v>1106</v>
      </c>
      <c r="D24" s="16">
        <v>77.239999999999995</v>
      </c>
      <c r="E24" s="54">
        <v>37.340000000000003</v>
      </c>
      <c r="F24" s="53">
        <v>-41.25</v>
      </c>
      <c r="G24" s="16">
        <v>1524</v>
      </c>
      <c r="H24" s="16">
        <v>62.23</v>
      </c>
      <c r="I24" s="16">
        <v>39.299999999999997</v>
      </c>
      <c r="J24" s="54">
        <v>21</v>
      </c>
      <c r="K24" s="53">
        <v>-149.33000000000001</v>
      </c>
      <c r="L24" s="16">
        <v>1025</v>
      </c>
      <c r="M24" s="16">
        <v>155.13</v>
      </c>
      <c r="N24" s="54">
        <v>37.85</v>
      </c>
      <c r="O24" s="53">
        <v>-95.45</v>
      </c>
      <c r="P24" s="16">
        <v>1574</v>
      </c>
      <c r="Q24" s="16">
        <v>117.81</v>
      </c>
      <c r="R24" s="16">
        <v>38.18</v>
      </c>
      <c r="S24" s="54">
        <v>21</v>
      </c>
      <c r="T24" s="53">
        <v>-85.51</v>
      </c>
      <c r="U24" s="16">
        <v>1073</v>
      </c>
      <c r="V24" s="16">
        <v>108.62</v>
      </c>
      <c r="W24" s="16">
        <v>42.5</v>
      </c>
      <c r="X24" s="41">
        <v>21</v>
      </c>
      <c r="Y24" s="53">
        <v>-28.12</v>
      </c>
      <c r="Z24" s="16">
        <v>904</v>
      </c>
      <c r="AA24" s="16">
        <v>63</v>
      </c>
      <c r="AB24" s="54">
        <v>37.83</v>
      </c>
    </row>
    <row r="25" spans="1:39" x14ac:dyDescent="0.25">
      <c r="A25" s="40">
        <v>22</v>
      </c>
      <c r="B25" s="16">
        <v>-65.2</v>
      </c>
      <c r="C25" s="16">
        <v>787</v>
      </c>
      <c r="D25" s="16">
        <v>95.62</v>
      </c>
      <c r="E25" s="54">
        <v>34.94</v>
      </c>
      <c r="F25" s="53">
        <v>-55.06</v>
      </c>
      <c r="G25" s="16">
        <v>981</v>
      </c>
      <c r="H25" s="16">
        <v>59.17</v>
      </c>
      <c r="I25" s="16">
        <v>36.9</v>
      </c>
      <c r="J25" s="54">
        <v>22</v>
      </c>
      <c r="K25" s="53">
        <v>-64.37</v>
      </c>
      <c r="L25" s="16">
        <v>670</v>
      </c>
      <c r="M25" s="16">
        <v>72.52</v>
      </c>
      <c r="N25" s="54">
        <v>37.159999999999997</v>
      </c>
      <c r="O25" s="53">
        <v>-44.17</v>
      </c>
      <c r="P25" s="16">
        <v>937</v>
      </c>
      <c r="Q25" s="16">
        <v>56.58</v>
      </c>
      <c r="R25" s="16">
        <v>38.1</v>
      </c>
      <c r="S25" s="54">
        <v>22</v>
      </c>
      <c r="T25" s="53">
        <v>-122.48</v>
      </c>
      <c r="U25" s="16">
        <v>747</v>
      </c>
      <c r="V25" s="16">
        <v>135.08000000000001</v>
      </c>
      <c r="W25" s="16">
        <v>30.12</v>
      </c>
      <c r="X25" s="41">
        <v>22</v>
      </c>
      <c r="Y25" s="67">
        <v>2.27</v>
      </c>
      <c r="Z25" s="15">
        <v>649</v>
      </c>
      <c r="AA25" s="15">
        <v>44.74</v>
      </c>
      <c r="AB25" s="62">
        <v>37.44</v>
      </c>
    </row>
    <row r="26" spans="1:39" x14ac:dyDescent="0.25">
      <c r="A26" s="40">
        <v>23</v>
      </c>
      <c r="B26" s="16">
        <v>-105.94</v>
      </c>
      <c r="C26" s="16">
        <v>1239</v>
      </c>
      <c r="D26" s="16">
        <v>110.22</v>
      </c>
      <c r="E26" s="54">
        <v>39.79</v>
      </c>
      <c r="F26" s="53">
        <v>-96.62</v>
      </c>
      <c r="G26" s="16">
        <v>1538</v>
      </c>
      <c r="H26" s="16">
        <v>103.69</v>
      </c>
      <c r="I26" s="16">
        <v>41.16</v>
      </c>
      <c r="J26" s="54">
        <v>23</v>
      </c>
      <c r="K26" s="53">
        <v>-125.93</v>
      </c>
      <c r="L26" s="16">
        <v>1153</v>
      </c>
      <c r="M26" s="16">
        <v>130.21</v>
      </c>
      <c r="N26" s="54">
        <v>40.5</v>
      </c>
      <c r="O26" s="53">
        <v>-110.28</v>
      </c>
      <c r="P26" s="16">
        <v>1492</v>
      </c>
      <c r="Q26" s="16">
        <v>115.08</v>
      </c>
      <c r="R26" s="16">
        <v>40.15</v>
      </c>
      <c r="S26" s="54">
        <v>23</v>
      </c>
      <c r="T26" s="53">
        <v>-71.709999999999994</v>
      </c>
      <c r="U26" s="16">
        <v>972</v>
      </c>
      <c r="V26" s="16">
        <v>87.41</v>
      </c>
      <c r="W26" s="16">
        <v>40.53</v>
      </c>
      <c r="X26" s="41">
        <v>23</v>
      </c>
      <c r="Y26" s="53">
        <v>-38.53</v>
      </c>
      <c r="Z26" s="16">
        <v>1083</v>
      </c>
      <c r="AA26" s="16">
        <v>58.25</v>
      </c>
      <c r="AB26" s="54">
        <v>42.2</v>
      </c>
    </row>
    <row r="27" spans="1:39" ht="15.75" thickBot="1" x14ac:dyDescent="0.3">
      <c r="A27" s="40">
        <v>24</v>
      </c>
      <c r="B27" s="15">
        <v>0.66</v>
      </c>
      <c r="C27" s="15">
        <v>41</v>
      </c>
      <c r="D27" s="15">
        <v>3.29</v>
      </c>
      <c r="E27" s="62">
        <v>58.54</v>
      </c>
      <c r="F27" s="53">
        <v>-1.7</v>
      </c>
      <c r="G27" s="16">
        <v>49</v>
      </c>
      <c r="H27" s="16">
        <v>5.96</v>
      </c>
      <c r="I27" s="16">
        <v>57.14</v>
      </c>
      <c r="J27" s="54">
        <v>24</v>
      </c>
      <c r="K27" s="67">
        <v>2.5299999999999998</v>
      </c>
      <c r="L27" s="15">
        <v>62</v>
      </c>
      <c r="M27" s="15">
        <v>8.19</v>
      </c>
      <c r="N27" s="62">
        <v>64.52</v>
      </c>
      <c r="O27" s="71">
        <v>-4.1500000000000004</v>
      </c>
      <c r="P27" s="72">
        <v>59</v>
      </c>
      <c r="Q27" s="72">
        <v>7.46</v>
      </c>
      <c r="R27" s="72">
        <v>54.24</v>
      </c>
      <c r="S27" s="73">
        <v>24</v>
      </c>
      <c r="T27" s="67">
        <v>-4.1900000000000004</v>
      </c>
      <c r="U27" s="15">
        <v>75</v>
      </c>
      <c r="V27" s="15">
        <v>11.07</v>
      </c>
      <c r="W27" s="15">
        <v>56</v>
      </c>
      <c r="X27" s="41">
        <v>24</v>
      </c>
      <c r="Y27" s="67">
        <v>1.41</v>
      </c>
      <c r="Z27" s="15">
        <v>24</v>
      </c>
      <c r="AA27" s="15">
        <v>3.11</v>
      </c>
      <c r="AB27" s="62">
        <v>62.5</v>
      </c>
    </row>
    <row r="28" spans="1:39" ht="15.75" thickBot="1" x14ac:dyDescent="0.3">
      <c r="A28" s="40">
        <v>25</v>
      </c>
      <c r="B28" s="16">
        <v>-81.73</v>
      </c>
      <c r="C28" s="21">
        <v>24</v>
      </c>
      <c r="D28" s="16">
        <v>84.93</v>
      </c>
      <c r="E28" s="54">
        <v>33.33</v>
      </c>
      <c r="F28" s="53">
        <v>-69.03</v>
      </c>
      <c r="G28" s="21">
        <v>64</v>
      </c>
      <c r="H28" s="16">
        <v>77.040000000000006</v>
      </c>
      <c r="I28" s="16">
        <v>42.19</v>
      </c>
      <c r="J28" s="54">
        <v>25</v>
      </c>
      <c r="K28" s="38">
        <v>18.97</v>
      </c>
      <c r="L28" s="33">
        <v>183</v>
      </c>
      <c r="M28" s="22">
        <v>15.92</v>
      </c>
      <c r="N28" s="39">
        <v>53.01</v>
      </c>
      <c r="O28" s="28">
        <v>66.36</v>
      </c>
      <c r="P28" s="29">
        <v>350</v>
      </c>
      <c r="Q28" s="29">
        <v>34.58</v>
      </c>
      <c r="R28" s="29">
        <v>53.71</v>
      </c>
      <c r="S28" s="30">
        <v>25</v>
      </c>
      <c r="T28" s="38">
        <v>24.8</v>
      </c>
      <c r="U28" s="22">
        <v>144</v>
      </c>
      <c r="V28" s="22">
        <v>27.73</v>
      </c>
      <c r="W28" s="22">
        <v>50</v>
      </c>
      <c r="X28" s="41">
        <v>25</v>
      </c>
      <c r="Y28" s="38">
        <v>26.04</v>
      </c>
      <c r="Z28" s="22">
        <v>112</v>
      </c>
      <c r="AA28" s="18">
        <v>14.13</v>
      </c>
      <c r="AB28" s="39">
        <v>55.36</v>
      </c>
    </row>
    <row r="29" spans="1:39" x14ac:dyDescent="0.25">
      <c r="A29" s="40">
        <v>26</v>
      </c>
      <c r="B29" s="16">
        <v>-23.01</v>
      </c>
      <c r="C29" s="16">
        <v>99</v>
      </c>
      <c r="D29" s="16">
        <v>33.89</v>
      </c>
      <c r="E29" s="54">
        <v>30.3</v>
      </c>
      <c r="F29" s="53">
        <v>-25.54</v>
      </c>
      <c r="G29" s="16">
        <v>55</v>
      </c>
      <c r="H29" s="16">
        <v>28.59</v>
      </c>
      <c r="I29" s="16">
        <v>25.45</v>
      </c>
      <c r="J29" s="54">
        <v>26</v>
      </c>
      <c r="K29" s="38">
        <v>16.84</v>
      </c>
      <c r="L29" s="22">
        <v>261</v>
      </c>
      <c r="M29" s="22">
        <v>32.22</v>
      </c>
      <c r="N29" s="39">
        <v>31.8</v>
      </c>
      <c r="O29" s="53">
        <v>-25.45</v>
      </c>
      <c r="P29" s="16">
        <v>34</v>
      </c>
      <c r="Q29" s="16">
        <v>25.9</v>
      </c>
      <c r="R29" s="16">
        <v>26.47</v>
      </c>
      <c r="S29" s="54">
        <v>26</v>
      </c>
      <c r="T29" s="53">
        <v>-28.74</v>
      </c>
      <c r="U29" s="16">
        <v>65</v>
      </c>
      <c r="V29" s="16">
        <v>34.5</v>
      </c>
      <c r="W29" s="16">
        <v>35.380000000000003</v>
      </c>
      <c r="X29" s="41">
        <v>26</v>
      </c>
      <c r="Y29" s="53">
        <v>-45.91</v>
      </c>
      <c r="Z29" s="16">
        <v>66</v>
      </c>
      <c r="AA29" s="16">
        <v>47.31</v>
      </c>
      <c r="AB29" s="54">
        <v>30.3</v>
      </c>
    </row>
    <row r="30" spans="1:39" x14ac:dyDescent="0.25">
      <c r="A30" s="40">
        <v>27</v>
      </c>
      <c r="B30" s="24">
        <v>34.369999999999997</v>
      </c>
      <c r="C30" s="24">
        <v>241</v>
      </c>
      <c r="D30" s="24">
        <v>10.029999999999999</v>
      </c>
      <c r="E30" s="55">
        <v>85.48</v>
      </c>
      <c r="F30" s="53">
        <v>-127.45</v>
      </c>
      <c r="G30" s="16">
        <v>339</v>
      </c>
      <c r="H30" s="16">
        <v>156.06</v>
      </c>
      <c r="I30" s="16">
        <v>73.75</v>
      </c>
      <c r="J30" s="54">
        <v>27</v>
      </c>
      <c r="K30" s="38">
        <v>12.55</v>
      </c>
      <c r="L30" s="22">
        <v>253</v>
      </c>
      <c r="M30" s="22">
        <v>32.82</v>
      </c>
      <c r="N30" s="39">
        <v>79.45</v>
      </c>
      <c r="O30" s="66">
        <v>35.54</v>
      </c>
      <c r="P30" s="24">
        <v>479</v>
      </c>
      <c r="Q30" s="24">
        <v>20.74</v>
      </c>
      <c r="R30" s="24">
        <v>78.91</v>
      </c>
      <c r="S30" s="55">
        <v>27</v>
      </c>
      <c r="T30" s="38">
        <v>19.440000000000001</v>
      </c>
      <c r="U30" s="22">
        <v>181</v>
      </c>
      <c r="V30" s="22">
        <v>23.67</v>
      </c>
      <c r="W30" s="22">
        <v>76.8</v>
      </c>
      <c r="X30" s="41">
        <v>27</v>
      </c>
      <c r="Y30" s="67">
        <v>8.8000000000000007</v>
      </c>
      <c r="Z30" s="15">
        <v>153</v>
      </c>
      <c r="AA30" s="15">
        <v>22.68</v>
      </c>
      <c r="AB30" s="62">
        <v>77.12</v>
      </c>
    </row>
    <row r="31" spans="1:39" ht="15.75" thickBot="1" x14ac:dyDescent="0.3">
      <c r="A31" s="42">
        <v>28</v>
      </c>
      <c r="B31" s="95">
        <v>19.829999999999998</v>
      </c>
      <c r="C31" s="95">
        <v>212</v>
      </c>
      <c r="D31" s="95">
        <v>6.79</v>
      </c>
      <c r="E31" s="96">
        <v>90.57</v>
      </c>
      <c r="F31" s="78">
        <v>-140.34</v>
      </c>
      <c r="G31" s="79">
        <v>60</v>
      </c>
      <c r="H31" s="79">
        <v>143.91999999999999</v>
      </c>
      <c r="I31" s="79">
        <v>76.67</v>
      </c>
      <c r="J31" s="80">
        <v>28</v>
      </c>
      <c r="K31" s="64">
        <v>15.34</v>
      </c>
      <c r="L31" s="98">
        <v>249</v>
      </c>
      <c r="M31" s="98">
        <v>14.55</v>
      </c>
      <c r="N31" s="101">
        <v>83.94</v>
      </c>
      <c r="O31" s="38">
        <v>9.69</v>
      </c>
      <c r="P31" s="22">
        <v>87</v>
      </c>
      <c r="Q31" s="22">
        <v>3.28</v>
      </c>
      <c r="R31" s="22">
        <v>85.06</v>
      </c>
      <c r="S31" s="39">
        <v>28</v>
      </c>
      <c r="T31" s="64">
        <v>10.74</v>
      </c>
      <c r="U31" s="98">
        <v>170</v>
      </c>
      <c r="V31" s="98">
        <v>53.16</v>
      </c>
      <c r="W31" s="98">
        <v>84.12</v>
      </c>
      <c r="X31" s="44">
        <v>28</v>
      </c>
      <c r="Y31" s="78">
        <v>-34.9</v>
      </c>
      <c r="Z31" s="79">
        <v>148</v>
      </c>
      <c r="AA31" s="79">
        <v>66.36</v>
      </c>
      <c r="AB31" s="80">
        <v>82.43</v>
      </c>
    </row>
    <row r="32" spans="1:39" ht="15.75" thickBot="1" x14ac:dyDescent="0.3"/>
    <row r="33" spans="2:13" ht="16.5" thickBot="1" x14ac:dyDescent="0.3">
      <c r="B33" t="s">
        <v>13</v>
      </c>
      <c r="C33" s="2" t="s">
        <v>1</v>
      </c>
      <c r="D33" s="6" t="s">
        <v>15</v>
      </c>
      <c r="E33" s="6">
        <v>71634427</v>
      </c>
      <c r="F33" s="25">
        <v>28.74</v>
      </c>
      <c r="G33" s="26">
        <v>242</v>
      </c>
      <c r="H33" s="26">
        <v>10.08</v>
      </c>
      <c r="I33" s="27">
        <v>89.67</v>
      </c>
    </row>
    <row r="34" spans="2:13" ht="15.75" thickBot="1" x14ac:dyDescent="0.3">
      <c r="D34" t="s">
        <v>16</v>
      </c>
      <c r="E34">
        <v>64756390</v>
      </c>
      <c r="F34" s="25">
        <v>237.7</v>
      </c>
      <c r="G34" s="26">
        <v>1002</v>
      </c>
      <c r="H34" s="26">
        <v>114.61</v>
      </c>
      <c r="I34" s="27">
        <v>44.41</v>
      </c>
    </row>
    <row r="35" spans="2:13" ht="15.75" thickBot="1" x14ac:dyDescent="0.3"/>
    <row r="36" spans="2:13" ht="16.5" thickBot="1" x14ac:dyDescent="0.3">
      <c r="C36" s="10" t="s">
        <v>11</v>
      </c>
      <c r="D36" s="6" t="s">
        <v>15</v>
      </c>
      <c r="E36" s="6">
        <v>71634427</v>
      </c>
      <c r="F36" s="28">
        <v>41.37</v>
      </c>
      <c r="G36" s="32">
        <v>480</v>
      </c>
      <c r="H36" s="32">
        <v>30.47</v>
      </c>
      <c r="I36" s="93">
        <v>82.71</v>
      </c>
      <c r="J36" s="92"/>
    </row>
    <row r="37" spans="2:13" ht="15.75" thickBot="1" x14ac:dyDescent="0.3">
      <c r="D37" t="s">
        <v>17</v>
      </c>
      <c r="E37">
        <v>64756390</v>
      </c>
      <c r="F37" s="28">
        <v>66.36</v>
      </c>
      <c r="G37" s="29">
        <v>350</v>
      </c>
      <c r="H37" s="29">
        <v>34.58</v>
      </c>
      <c r="I37" s="30">
        <v>53.71</v>
      </c>
      <c r="J37" s="92"/>
    </row>
    <row r="38" spans="2:13" ht="15.75" thickBot="1" x14ac:dyDescent="0.3"/>
    <row r="39" spans="2:13" ht="15.75" thickBot="1" x14ac:dyDescent="0.3">
      <c r="C39" s="8" t="s">
        <v>10</v>
      </c>
      <c r="D39" s="6" t="s">
        <v>19</v>
      </c>
      <c r="E39" s="6">
        <v>71634427</v>
      </c>
      <c r="F39" s="28">
        <v>53.16</v>
      </c>
      <c r="G39" s="29">
        <v>217</v>
      </c>
      <c r="H39" s="29">
        <v>26.14</v>
      </c>
      <c r="I39" s="30">
        <v>41.94</v>
      </c>
    </row>
    <row r="40" spans="2:13" ht="15.75" thickBot="1" x14ac:dyDescent="0.3">
      <c r="D40" t="s">
        <v>18</v>
      </c>
      <c r="E40">
        <v>64756390</v>
      </c>
      <c r="F40" s="28">
        <v>197.85</v>
      </c>
      <c r="G40" s="29">
        <v>1037</v>
      </c>
      <c r="H40" s="29">
        <v>83.02</v>
      </c>
      <c r="I40" s="30">
        <v>44.65</v>
      </c>
    </row>
    <row r="42" spans="2:13" x14ac:dyDescent="0.25">
      <c r="C42" s="7" t="s">
        <v>0</v>
      </c>
      <c r="D42" s="6" t="s">
        <v>20</v>
      </c>
      <c r="E42" s="6">
        <v>71634427</v>
      </c>
      <c r="F42" s="24">
        <v>7.17</v>
      </c>
      <c r="G42" s="24">
        <v>95</v>
      </c>
      <c r="H42" s="24">
        <v>15.37</v>
      </c>
      <c r="I42" s="24">
        <v>82.11</v>
      </c>
      <c r="J42" s="6" t="s">
        <v>12</v>
      </c>
      <c r="K42" s="6"/>
      <c r="L42" s="6"/>
      <c r="M42" s="6"/>
    </row>
    <row r="43" spans="2:13" x14ac:dyDescent="0.25">
      <c r="D43" t="s">
        <v>21</v>
      </c>
      <c r="E43">
        <v>64756390</v>
      </c>
      <c r="F43" s="16">
        <v>-56.5</v>
      </c>
      <c r="G43" s="16">
        <v>722</v>
      </c>
      <c r="H43" s="16">
        <v>189.07</v>
      </c>
      <c r="I43" s="16">
        <v>30.19</v>
      </c>
      <c r="J43" s="90"/>
    </row>
    <row r="45" spans="2:13" x14ac:dyDescent="0.25">
      <c r="C45" s="31" t="s">
        <v>14</v>
      </c>
      <c r="D45" s="6" t="s">
        <v>20</v>
      </c>
      <c r="E45" s="6">
        <v>71634427</v>
      </c>
      <c r="F45" s="5">
        <v>17.329999999999998</v>
      </c>
      <c r="G45" s="5">
        <v>183</v>
      </c>
      <c r="H45" s="5">
        <v>17.32</v>
      </c>
      <c r="I45" s="5">
        <v>81.42</v>
      </c>
    </row>
    <row r="46" spans="2:13" x14ac:dyDescent="0.25">
      <c r="D46" t="s">
        <v>19</v>
      </c>
      <c r="E46">
        <v>64756390</v>
      </c>
      <c r="F46" s="9">
        <v>56.62</v>
      </c>
      <c r="G46" s="9">
        <v>197</v>
      </c>
      <c r="H46" s="9">
        <v>39.979999999999997</v>
      </c>
      <c r="I46" s="9">
        <v>37.06</v>
      </c>
      <c r="J46" s="13"/>
    </row>
    <row r="48" spans="2:13" x14ac:dyDescent="0.25">
      <c r="C48" s="91" t="s">
        <v>23</v>
      </c>
      <c r="D48" s="6" t="s">
        <v>20</v>
      </c>
      <c r="E48" s="6">
        <v>71634427</v>
      </c>
      <c r="F48" s="77">
        <v>11.62</v>
      </c>
      <c r="G48" s="18">
        <v>155</v>
      </c>
      <c r="H48" s="18">
        <v>10.82</v>
      </c>
      <c r="I48" s="46">
        <v>81.94</v>
      </c>
    </row>
    <row r="49" spans="4:9" x14ac:dyDescent="0.25">
      <c r="D49" t="s">
        <v>21</v>
      </c>
      <c r="E49">
        <v>64756390</v>
      </c>
      <c r="F49" s="68">
        <v>305.39</v>
      </c>
      <c r="G49" s="69">
        <v>1463</v>
      </c>
      <c r="H49" s="75">
        <v>184.36</v>
      </c>
      <c r="I49" s="70">
        <v>32.67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tabSelected="1" workbookViewId="0">
      <selection activeCell="AF36" sqref="AF36"/>
    </sheetView>
  </sheetViews>
  <sheetFormatPr defaultRowHeight="15" x14ac:dyDescent="0.25"/>
  <cols>
    <col min="36" max="36" width="4.140625" customWidth="1"/>
  </cols>
  <sheetData>
    <row r="1" spans="1:43" ht="16.5" x14ac:dyDescent="0.3">
      <c r="A1" s="12"/>
      <c r="B1" s="2" t="s">
        <v>1</v>
      </c>
      <c r="C1" s="14"/>
      <c r="D1" s="14"/>
      <c r="E1" s="14"/>
      <c r="I1" s="10" t="s">
        <v>11</v>
      </c>
      <c r="K1" s="12"/>
      <c r="L1" s="13"/>
      <c r="M1" s="13"/>
      <c r="N1" s="13"/>
      <c r="O1" s="13"/>
      <c r="P1" s="8" t="s">
        <v>10</v>
      </c>
      <c r="Q1" s="13"/>
      <c r="R1" s="13"/>
      <c r="S1" s="34"/>
      <c r="T1" s="13"/>
      <c r="U1" s="13"/>
      <c r="V1" s="31" t="s">
        <v>14</v>
      </c>
      <c r="W1" s="13"/>
      <c r="X1" s="13"/>
      <c r="Y1" s="13"/>
      <c r="AC1" s="84" t="s">
        <v>23</v>
      </c>
      <c r="AL1" t="s">
        <v>25</v>
      </c>
    </row>
    <row r="2" spans="1:43" ht="17.25" thickBot="1" x14ac:dyDescent="0.35">
      <c r="A2" t="s">
        <v>30</v>
      </c>
      <c r="B2" t="s">
        <v>24</v>
      </c>
      <c r="C2" t="s">
        <v>3</v>
      </c>
      <c r="D2" t="s">
        <v>4</v>
      </c>
      <c r="E2" t="s">
        <v>5</v>
      </c>
      <c r="F2" t="s">
        <v>6</v>
      </c>
      <c r="G2" s="13" t="s">
        <v>22</v>
      </c>
      <c r="J2" t="s">
        <v>3</v>
      </c>
      <c r="K2" t="s">
        <v>4</v>
      </c>
      <c r="L2" t="s">
        <v>5</v>
      </c>
      <c r="M2" t="s">
        <v>6</v>
      </c>
      <c r="N2" s="13" t="s">
        <v>22</v>
      </c>
      <c r="O2" t="s">
        <v>30</v>
      </c>
      <c r="P2" t="s">
        <v>24</v>
      </c>
      <c r="Q2" t="s">
        <v>3</v>
      </c>
      <c r="R2" t="s">
        <v>4</v>
      </c>
      <c r="S2" t="s">
        <v>5</v>
      </c>
      <c r="T2" t="s">
        <v>6</v>
      </c>
      <c r="U2" s="13" t="s">
        <v>22</v>
      </c>
      <c r="V2" t="s">
        <v>30</v>
      </c>
      <c r="W2" s="86" t="s">
        <v>27</v>
      </c>
      <c r="X2" t="s">
        <v>3</v>
      </c>
      <c r="Y2" t="s">
        <v>4</v>
      </c>
      <c r="Z2" t="s">
        <v>5</v>
      </c>
      <c r="AA2" t="s">
        <v>6</v>
      </c>
      <c r="AB2" s="13" t="s">
        <v>22</v>
      </c>
      <c r="AC2" t="s">
        <v>30</v>
      </c>
      <c r="AD2" s="86" t="s">
        <v>27</v>
      </c>
      <c r="AE2" t="s">
        <v>3</v>
      </c>
      <c r="AF2" t="s">
        <v>4</v>
      </c>
      <c r="AG2" t="s">
        <v>5</v>
      </c>
      <c r="AH2" t="s">
        <v>6</v>
      </c>
      <c r="AI2" s="13" t="s">
        <v>22</v>
      </c>
      <c r="AK2" s="86" t="s">
        <v>27</v>
      </c>
      <c r="AL2" s="2" t="s">
        <v>1</v>
      </c>
      <c r="AM2" s="10" t="s">
        <v>11</v>
      </c>
      <c r="AN2" s="8" t="s">
        <v>10</v>
      </c>
      <c r="AO2" s="31" t="s">
        <v>14</v>
      </c>
      <c r="AP2" s="85" t="s">
        <v>23</v>
      </c>
      <c r="AQ2" s="5" t="s">
        <v>26</v>
      </c>
    </row>
    <row r="3" spans="1:43" x14ac:dyDescent="0.25">
      <c r="A3" s="106">
        <v>1</v>
      </c>
      <c r="B3" s="107">
        <v>28</v>
      </c>
      <c r="C3" s="108">
        <v>20</v>
      </c>
      <c r="D3" s="108">
        <v>16</v>
      </c>
      <c r="E3" s="108">
        <v>24</v>
      </c>
      <c r="F3" s="108">
        <v>27</v>
      </c>
      <c r="G3" s="109">
        <f>C3+D3+E3+F3</f>
        <v>87</v>
      </c>
      <c r="H3" s="106">
        <v>1</v>
      </c>
      <c r="I3" s="110">
        <v>1</v>
      </c>
      <c r="J3" s="108">
        <v>26</v>
      </c>
      <c r="K3" s="108">
        <v>23</v>
      </c>
      <c r="L3" s="108">
        <v>15</v>
      </c>
      <c r="M3" s="108">
        <v>25</v>
      </c>
      <c r="N3" s="103">
        <f>J3+K3+L3+M3</f>
        <v>89</v>
      </c>
      <c r="O3" s="106">
        <v>1</v>
      </c>
      <c r="P3" s="110">
        <v>3</v>
      </c>
      <c r="Q3" s="108">
        <v>23</v>
      </c>
      <c r="R3" s="108">
        <v>3</v>
      </c>
      <c r="S3" s="108">
        <v>27</v>
      </c>
      <c r="T3" s="108">
        <v>27</v>
      </c>
      <c r="U3" s="103">
        <f>Q3+R3+S3+T3</f>
        <v>80</v>
      </c>
      <c r="V3" s="106">
        <v>1</v>
      </c>
      <c r="W3" s="110">
        <v>1</v>
      </c>
      <c r="X3" s="108">
        <v>24</v>
      </c>
      <c r="Y3" s="108">
        <v>17</v>
      </c>
      <c r="Z3" s="108">
        <v>20</v>
      </c>
      <c r="AA3" s="108">
        <v>26</v>
      </c>
      <c r="AB3" s="49">
        <f>X3+Y3+Z3+AA3</f>
        <v>87</v>
      </c>
      <c r="AC3" s="106">
        <v>1</v>
      </c>
      <c r="AD3" s="110">
        <v>1</v>
      </c>
      <c r="AE3" s="108">
        <v>23</v>
      </c>
      <c r="AF3" s="108">
        <v>19</v>
      </c>
      <c r="AG3" s="108">
        <v>19</v>
      </c>
      <c r="AH3" s="108">
        <v>26</v>
      </c>
      <c r="AI3" s="103">
        <f>AE3+AF3+AG3+AH3</f>
        <v>87</v>
      </c>
      <c r="AJ3" s="1"/>
      <c r="AK3" s="111">
        <v>1</v>
      </c>
      <c r="AL3" s="50">
        <v>85</v>
      </c>
      <c r="AM3" s="50">
        <v>89</v>
      </c>
      <c r="AN3" s="50">
        <v>76</v>
      </c>
      <c r="AO3" s="50">
        <v>87</v>
      </c>
      <c r="AP3" s="50">
        <v>87</v>
      </c>
      <c r="AQ3" s="83">
        <f>AL3+AM3+AN3+AO3+AP3</f>
        <v>424</v>
      </c>
    </row>
    <row r="4" spans="1:43" x14ac:dyDescent="0.25">
      <c r="A4" s="40">
        <v>2</v>
      </c>
      <c r="B4" s="112">
        <v>27</v>
      </c>
      <c r="C4" s="12">
        <v>24</v>
      </c>
      <c r="D4" s="12">
        <v>17</v>
      </c>
      <c r="E4" s="12">
        <v>20</v>
      </c>
      <c r="F4" s="12">
        <v>25</v>
      </c>
      <c r="G4" s="41">
        <f>C4+D4+E4+F4</f>
        <v>86</v>
      </c>
      <c r="H4" s="40">
        <v>2</v>
      </c>
      <c r="I4" s="82">
        <v>27</v>
      </c>
      <c r="J4" s="12">
        <v>25</v>
      </c>
      <c r="K4" s="12">
        <v>22</v>
      </c>
      <c r="L4" s="12">
        <v>18</v>
      </c>
      <c r="M4" s="12">
        <v>24</v>
      </c>
      <c r="N4" s="104">
        <f>J4+K4+L4+M4</f>
        <v>89</v>
      </c>
      <c r="O4" s="40">
        <v>2</v>
      </c>
      <c r="P4" s="82">
        <v>6</v>
      </c>
      <c r="Q4" s="12">
        <v>17</v>
      </c>
      <c r="R4" s="12">
        <v>9</v>
      </c>
      <c r="S4" s="12">
        <v>26</v>
      </c>
      <c r="T4" s="12">
        <v>26</v>
      </c>
      <c r="U4" s="104">
        <f>Q4+R4+S4+T4</f>
        <v>78</v>
      </c>
      <c r="V4" s="40">
        <v>2</v>
      </c>
      <c r="W4" s="82">
        <v>27</v>
      </c>
      <c r="X4" s="12">
        <v>25</v>
      </c>
      <c r="Y4" s="12">
        <v>16</v>
      </c>
      <c r="Z4" s="12">
        <v>19</v>
      </c>
      <c r="AA4" s="12">
        <v>24</v>
      </c>
      <c r="AB4" s="14">
        <f>X4+Y4+Z4+AA4</f>
        <v>84</v>
      </c>
      <c r="AC4" s="40">
        <v>2</v>
      </c>
      <c r="AD4" s="82">
        <v>6</v>
      </c>
      <c r="AE4" s="12">
        <v>21</v>
      </c>
      <c r="AF4" s="12">
        <v>7</v>
      </c>
      <c r="AG4" s="12">
        <v>26</v>
      </c>
      <c r="AH4" s="82">
        <v>27</v>
      </c>
      <c r="AI4" s="104">
        <f>AE4+AF4+AG4+AH4</f>
        <v>81</v>
      </c>
      <c r="AJ4" s="1"/>
      <c r="AK4" s="113">
        <v>27</v>
      </c>
      <c r="AL4" s="52">
        <v>86</v>
      </c>
      <c r="AM4" s="52">
        <v>89</v>
      </c>
      <c r="AN4" s="52">
        <v>58</v>
      </c>
      <c r="AO4" s="52">
        <v>84</v>
      </c>
      <c r="AP4" s="52">
        <v>80</v>
      </c>
      <c r="AQ4" s="46">
        <f>AL4+AM4+AN4+AO4+AP4</f>
        <v>397</v>
      </c>
    </row>
    <row r="5" spans="1:43" x14ac:dyDescent="0.25">
      <c r="A5" s="40">
        <v>3</v>
      </c>
      <c r="B5" s="112">
        <v>1</v>
      </c>
      <c r="C5" s="12">
        <v>22</v>
      </c>
      <c r="D5" s="12">
        <v>18</v>
      </c>
      <c r="E5" s="12">
        <v>19</v>
      </c>
      <c r="F5" s="12">
        <v>26</v>
      </c>
      <c r="G5" s="41">
        <f>C5+D5+E5+F5</f>
        <v>85</v>
      </c>
      <c r="H5" s="40">
        <v>3</v>
      </c>
      <c r="I5" s="82">
        <v>4</v>
      </c>
      <c r="J5" s="12">
        <v>24</v>
      </c>
      <c r="K5" s="12">
        <v>21</v>
      </c>
      <c r="L5" s="12">
        <v>20</v>
      </c>
      <c r="M5" s="12">
        <v>23</v>
      </c>
      <c r="N5" s="104">
        <f>J5+K5+L5+M5</f>
        <v>88</v>
      </c>
      <c r="O5" s="40">
        <v>3</v>
      </c>
      <c r="P5" s="82">
        <v>19</v>
      </c>
      <c r="Q5" s="12">
        <v>13</v>
      </c>
      <c r="R5" s="12">
        <v>8</v>
      </c>
      <c r="S5" s="12">
        <v>28</v>
      </c>
      <c r="T5" s="12">
        <v>28</v>
      </c>
      <c r="U5" s="104">
        <f>Q5+R5+S5+T5</f>
        <v>77</v>
      </c>
      <c r="V5" s="40">
        <v>3</v>
      </c>
      <c r="W5" s="82">
        <v>28</v>
      </c>
      <c r="X5" s="12">
        <v>21</v>
      </c>
      <c r="Y5" s="12">
        <v>15</v>
      </c>
      <c r="Z5" s="12">
        <v>15</v>
      </c>
      <c r="AA5" s="12">
        <v>28</v>
      </c>
      <c r="AB5" s="14">
        <f>X5+Y5+Z5+AA5</f>
        <v>79</v>
      </c>
      <c r="AC5" s="40">
        <v>3</v>
      </c>
      <c r="AD5" s="82">
        <v>27</v>
      </c>
      <c r="AE5" s="12">
        <v>22</v>
      </c>
      <c r="AF5" s="12">
        <v>18</v>
      </c>
      <c r="AG5" s="12">
        <v>16</v>
      </c>
      <c r="AH5" s="12">
        <v>24</v>
      </c>
      <c r="AI5" s="104">
        <f>AE5+AF5+AG5+AH5</f>
        <v>80</v>
      </c>
      <c r="AJ5" s="1"/>
      <c r="AK5" s="113">
        <v>28</v>
      </c>
      <c r="AL5" s="52">
        <v>87</v>
      </c>
      <c r="AM5" s="52">
        <v>83</v>
      </c>
      <c r="AN5" s="52">
        <v>77</v>
      </c>
      <c r="AO5" s="52">
        <v>79</v>
      </c>
      <c r="AP5" s="52">
        <v>67</v>
      </c>
      <c r="AQ5" s="46">
        <f>AL5+AM5+AN5+AO5+AP5</f>
        <v>393</v>
      </c>
    </row>
    <row r="6" spans="1:43" x14ac:dyDescent="0.25">
      <c r="A6" s="40">
        <v>4</v>
      </c>
      <c r="B6" s="12">
        <v>4</v>
      </c>
      <c r="C6" s="12">
        <v>23</v>
      </c>
      <c r="D6" s="12">
        <v>20</v>
      </c>
      <c r="E6" s="12">
        <v>18</v>
      </c>
      <c r="F6" s="12">
        <v>22</v>
      </c>
      <c r="G6" s="41">
        <f>C6+D6+E6+F6</f>
        <v>83</v>
      </c>
      <c r="H6" s="40">
        <v>4</v>
      </c>
      <c r="I6" s="12">
        <v>28</v>
      </c>
      <c r="J6" s="12">
        <v>18</v>
      </c>
      <c r="K6" s="12">
        <v>9</v>
      </c>
      <c r="L6" s="12">
        <v>28</v>
      </c>
      <c r="M6" s="12">
        <v>28</v>
      </c>
      <c r="N6" s="47">
        <f>J6+K6+L6+M6</f>
        <v>83</v>
      </c>
      <c r="O6" s="40">
        <v>4</v>
      </c>
      <c r="P6" s="87">
        <v>28</v>
      </c>
      <c r="Q6" s="12">
        <v>16</v>
      </c>
      <c r="R6" s="12">
        <v>17</v>
      </c>
      <c r="S6" s="12">
        <v>22</v>
      </c>
      <c r="T6" s="12">
        <v>22</v>
      </c>
      <c r="U6" s="47">
        <f>Q6+R6+S6+T6</f>
        <v>77</v>
      </c>
      <c r="V6" s="40">
        <v>4</v>
      </c>
      <c r="W6" s="12">
        <v>19</v>
      </c>
      <c r="X6" s="12">
        <v>17</v>
      </c>
      <c r="Y6" s="12">
        <v>8</v>
      </c>
      <c r="Z6" s="12">
        <v>28</v>
      </c>
      <c r="AA6" s="12">
        <v>25</v>
      </c>
      <c r="AB6" s="52">
        <f>X6+Y6+Z6+AA6</f>
        <v>78</v>
      </c>
      <c r="AC6" s="40">
        <v>4</v>
      </c>
      <c r="AD6" s="12">
        <v>25</v>
      </c>
      <c r="AE6" s="12">
        <v>26</v>
      </c>
      <c r="AF6" s="12">
        <v>14</v>
      </c>
      <c r="AG6" s="12">
        <v>17</v>
      </c>
      <c r="AH6" s="12">
        <v>18</v>
      </c>
      <c r="AI6" s="104">
        <f>AE6+AF6+AG6+AH6</f>
        <v>75</v>
      </c>
      <c r="AK6" s="40">
        <v>6</v>
      </c>
      <c r="AL6" s="52">
        <v>81</v>
      </c>
      <c r="AM6" s="52">
        <v>70</v>
      </c>
      <c r="AN6" s="52">
        <v>78</v>
      </c>
      <c r="AO6" s="52">
        <v>77</v>
      </c>
      <c r="AP6" s="52">
        <v>81</v>
      </c>
      <c r="AQ6" s="46">
        <f>AL6+AM6+AN6+AO6+AP6</f>
        <v>387</v>
      </c>
    </row>
    <row r="7" spans="1:43" x14ac:dyDescent="0.25">
      <c r="A7" s="40">
        <v>5</v>
      </c>
      <c r="B7" s="37">
        <v>6</v>
      </c>
      <c r="C7" s="12">
        <v>18</v>
      </c>
      <c r="D7" s="12">
        <v>9</v>
      </c>
      <c r="E7" s="12">
        <v>26</v>
      </c>
      <c r="F7" s="12">
        <v>28</v>
      </c>
      <c r="G7" s="41">
        <f>C7+D7+E7+F7</f>
        <v>81</v>
      </c>
      <c r="H7" s="40">
        <v>5</v>
      </c>
      <c r="I7" s="12">
        <v>19</v>
      </c>
      <c r="J7" s="12">
        <v>17</v>
      </c>
      <c r="K7" s="12">
        <v>12</v>
      </c>
      <c r="L7" s="12">
        <v>26</v>
      </c>
      <c r="M7" s="12">
        <v>26</v>
      </c>
      <c r="N7" s="47">
        <f>J7+K7+L7+M7</f>
        <v>81</v>
      </c>
      <c r="O7" s="40">
        <v>5</v>
      </c>
      <c r="P7" s="87">
        <v>1</v>
      </c>
      <c r="Q7" s="12">
        <v>19</v>
      </c>
      <c r="R7" s="12">
        <v>19</v>
      </c>
      <c r="S7" s="12">
        <v>19</v>
      </c>
      <c r="T7" s="12">
        <v>19</v>
      </c>
      <c r="U7" s="47">
        <f>Q7+R7+S7+T7</f>
        <v>76</v>
      </c>
      <c r="V7" s="40">
        <v>5</v>
      </c>
      <c r="W7" s="37">
        <v>6</v>
      </c>
      <c r="X7" s="12">
        <v>20</v>
      </c>
      <c r="Y7" s="12">
        <v>3</v>
      </c>
      <c r="Z7" s="12">
        <v>27</v>
      </c>
      <c r="AA7" s="12">
        <v>27</v>
      </c>
      <c r="AB7" s="52">
        <f>X7+Y7+Z7+AA7</f>
        <v>77</v>
      </c>
      <c r="AC7" s="40">
        <v>5</v>
      </c>
      <c r="AD7" s="12">
        <v>19</v>
      </c>
      <c r="AE7" s="12">
        <v>13</v>
      </c>
      <c r="AF7" s="12">
        <v>8</v>
      </c>
      <c r="AG7" s="82">
        <v>28</v>
      </c>
      <c r="AH7" s="12">
        <v>25</v>
      </c>
      <c r="AI7" s="104">
        <f>AE7+AF7+AG7+AH7</f>
        <v>74</v>
      </c>
      <c r="AK7" s="40">
        <v>19</v>
      </c>
      <c r="AL7" s="52">
        <v>72</v>
      </c>
      <c r="AM7" s="52">
        <v>81</v>
      </c>
      <c r="AN7" s="52">
        <v>77</v>
      </c>
      <c r="AO7" s="52">
        <v>78</v>
      </c>
      <c r="AP7" s="52">
        <v>74</v>
      </c>
      <c r="AQ7" s="46">
        <f>AL7+AM7+AN7+AO7+AP7</f>
        <v>382</v>
      </c>
    </row>
    <row r="8" spans="1:43" x14ac:dyDescent="0.25">
      <c r="A8" s="40">
        <v>6</v>
      </c>
      <c r="B8" s="12">
        <v>14</v>
      </c>
      <c r="C8" s="12">
        <v>25</v>
      </c>
      <c r="D8" s="12">
        <v>21</v>
      </c>
      <c r="E8" s="12">
        <v>12</v>
      </c>
      <c r="F8" s="12">
        <v>20</v>
      </c>
      <c r="G8" s="41">
        <f>C8+D8+E8+F8</f>
        <v>78</v>
      </c>
      <c r="H8" s="40">
        <v>6</v>
      </c>
      <c r="I8" s="12">
        <v>25</v>
      </c>
      <c r="J8" s="12">
        <v>27</v>
      </c>
      <c r="K8" s="12">
        <v>20</v>
      </c>
      <c r="L8" s="12">
        <v>14</v>
      </c>
      <c r="M8" s="12">
        <v>17</v>
      </c>
      <c r="N8" s="47">
        <f>J8+K8+L8+M8</f>
        <v>78</v>
      </c>
      <c r="O8" s="40">
        <v>6</v>
      </c>
      <c r="P8" s="12">
        <v>13</v>
      </c>
      <c r="Q8" s="12">
        <v>22</v>
      </c>
      <c r="R8" s="12">
        <v>4</v>
      </c>
      <c r="S8" s="12">
        <v>25</v>
      </c>
      <c r="T8" s="12">
        <v>25</v>
      </c>
      <c r="U8" s="47">
        <f>Q8+R8+S8+T8</f>
        <v>76</v>
      </c>
      <c r="V8" s="40">
        <v>6</v>
      </c>
      <c r="W8" s="12">
        <v>25</v>
      </c>
      <c r="X8" s="12">
        <v>26</v>
      </c>
      <c r="Y8" s="12">
        <v>13</v>
      </c>
      <c r="Z8" s="12">
        <v>18</v>
      </c>
      <c r="AA8" s="12">
        <v>18</v>
      </c>
      <c r="AB8" s="52">
        <f>X8+Y8+Z8+AA8</f>
        <v>75</v>
      </c>
      <c r="AC8" s="40">
        <v>6</v>
      </c>
      <c r="AD8" s="12">
        <v>8</v>
      </c>
      <c r="AE8" s="12">
        <v>28</v>
      </c>
      <c r="AF8" s="12">
        <v>28</v>
      </c>
      <c r="AG8" s="12">
        <v>5</v>
      </c>
      <c r="AH8" s="12">
        <v>9</v>
      </c>
      <c r="AI8" s="104">
        <f>AE8+AF8+AG8+AH8</f>
        <v>70</v>
      </c>
      <c r="AK8" s="40">
        <v>13</v>
      </c>
      <c r="AL8" s="52">
        <v>61</v>
      </c>
      <c r="AM8" s="52">
        <v>71</v>
      </c>
      <c r="AN8" s="52">
        <v>76</v>
      </c>
      <c r="AO8" s="52">
        <v>72</v>
      </c>
      <c r="AP8" s="52">
        <v>68</v>
      </c>
      <c r="AQ8" s="46">
        <f>AL8+AM8+AN8+AO8+AP8</f>
        <v>348</v>
      </c>
    </row>
    <row r="9" spans="1:43" x14ac:dyDescent="0.25">
      <c r="A9" s="40">
        <v>7</v>
      </c>
      <c r="B9" s="12">
        <v>15</v>
      </c>
      <c r="C9" s="12">
        <v>16</v>
      </c>
      <c r="D9" s="12">
        <v>14</v>
      </c>
      <c r="E9" s="12">
        <v>23</v>
      </c>
      <c r="F9" s="12">
        <v>23</v>
      </c>
      <c r="G9" s="41">
        <f>C9+D9+E9+F9</f>
        <v>76</v>
      </c>
      <c r="H9" s="40">
        <v>7</v>
      </c>
      <c r="I9" s="12">
        <v>3</v>
      </c>
      <c r="J9" s="12">
        <v>20</v>
      </c>
      <c r="K9" s="12">
        <v>5</v>
      </c>
      <c r="L9" s="12">
        <v>27</v>
      </c>
      <c r="M9" s="12">
        <v>21</v>
      </c>
      <c r="N9" s="47">
        <f>J9+K9+L9+M9</f>
        <v>73</v>
      </c>
      <c r="O9" s="40">
        <v>7</v>
      </c>
      <c r="P9" s="12">
        <v>25</v>
      </c>
      <c r="Q9" s="12">
        <v>20</v>
      </c>
      <c r="R9" s="12">
        <v>13</v>
      </c>
      <c r="S9" s="12">
        <v>21</v>
      </c>
      <c r="T9" s="12">
        <v>21</v>
      </c>
      <c r="U9" s="47">
        <f>Q9+R9+S9+T9</f>
        <v>75</v>
      </c>
      <c r="V9" s="40">
        <v>7</v>
      </c>
      <c r="W9" s="12">
        <v>13</v>
      </c>
      <c r="X9" s="12">
        <v>27</v>
      </c>
      <c r="Y9" s="12">
        <v>5</v>
      </c>
      <c r="Z9" s="12">
        <v>26</v>
      </c>
      <c r="AA9" s="12">
        <v>14</v>
      </c>
      <c r="AB9" s="52">
        <f>X9+Y9+Z9+AA9</f>
        <v>72</v>
      </c>
      <c r="AC9" s="40">
        <v>7</v>
      </c>
      <c r="AD9" s="12">
        <v>13</v>
      </c>
      <c r="AE9" s="12">
        <v>24</v>
      </c>
      <c r="AF9" s="12">
        <v>5</v>
      </c>
      <c r="AG9" s="12">
        <v>25</v>
      </c>
      <c r="AH9" s="12">
        <v>14</v>
      </c>
      <c r="AI9" s="104">
        <f>AE9+AF9+AG9+AH9</f>
        <v>68</v>
      </c>
      <c r="AK9" s="40">
        <v>3</v>
      </c>
      <c r="AL9" s="52">
        <v>53</v>
      </c>
      <c r="AM9" s="52">
        <v>73</v>
      </c>
      <c r="AN9" s="52">
        <v>80</v>
      </c>
      <c r="AO9" s="52">
        <v>59</v>
      </c>
      <c r="AP9" s="52">
        <v>65</v>
      </c>
      <c r="AQ9" s="46">
        <f>AL9+AM9+AN9+AO9+AP9</f>
        <v>330</v>
      </c>
    </row>
    <row r="10" spans="1:43" x14ac:dyDescent="0.25">
      <c r="A10" s="40">
        <v>8</v>
      </c>
      <c r="B10" s="12">
        <v>19</v>
      </c>
      <c r="C10" s="12">
        <v>12</v>
      </c>
      <c r="D10" s="12">
        <v>11</v>
      </c>
      <c r="E10" s="12">
        <v>25</v>
      </c>
      <c r="F10" s="12">
        <v>24</v>
      </c>
      <c r="G10" s="41">
        <f>C10+D10+E10+F10</f>
        <v>72</v>
      </c>
      <c r="H10" s="40">
        <v>8</v>
      </c>
      <c r="I10" s="12">
        <v>17</v>
      </c>
      <c r="J10" s="12">
        <v>22</v>
      </c>
      <c r="K10" s="12">
        <v>15</v>
      </c>
      <c r="L10" s="12">
        <v>23</v>
      </c>
      <c r="M10" s="12">
        <v>12</v>
      </c>
      <c r="N10" s="47">
        <f>J10+K10+L10+M10</f>
        <v>72</v>
      </c>
      <c r="O10" s="40">
        <v>8</v>
      </c>
      <c r="P10" s="12">
        <v>10</v>
      </c>
      <c r="Q10" s="12">
        <v>27</v>
      </c>
      <c r="R10" s="12">
        <v>24</v>
      </c>
      <c r="S10" s="12">
        <v>11</v>
      </c>
      <c r="T10" s="12">
        <v>11</v>
      </c>
      <c r="U10" s="47">
        <f>Q10+R10+S10+T10</f>
        <v>73</v>
      </c>
      <c r="V10" s="40">
        <v>8</v>
      </c>
      <c r="W10" s="12">
        <v>20</v>
      </c>
      <c r="X10" s="12">
        <v>19</v>
      </c>
      <c r="Y10" s="12">
        <v>6</v>
      </c>
      <c r="Z10" s="12">
        <v>25</v>
      </c>
      <c r="AA10" s="12">
        <v>19</v>
      </c>
      <c r="AB10" s="52">
        <f>X10+Y10+Z10+AA10</f>
        <v>69</v>
      </c>
      <c r="AC10" s="40">
        <v>8</v>
      </c>
      <c r="AD10" s="12">
        <v>15</v>
      </c>
      <c r="AE10" s="12">
        <v>17</v>
      </c>
      <c r="AF10" s="12">
        <v>11</v>
      </c>
      <c r="AG10" s="12">
        <v>18</v>
      </c>
      <c r="AH10" s="12">
        <v>22</v>
      </c>
      <c r="AI10" s="104">
        <f>AE10+AF10+AG10+AH10</f>
        <v>68</v>
      </c>
      <c r="AK10" s="40">
        <v>4</v>
      </c>
      <c r="AL10" s="52">
        <v>83</v>
      </c>
      <c r="AM10" s="52">
        <v>88</v>
      </c>
      <c r="AN10" s="52">
        <v>55</v>
      </c>
      <c r="AO10" s="52">
        <v>48</v>
      </c>
      <c r="AP10" s="52">
        <v>56</v>
      </c>
      <c r="AQ10" s="46">
        <f>AL10+AM10+AN10+AO10+AP10</f>
        <v>330</v>
      </c>
    </row>
    <row r="11" spans="1:43" x14ac:dyDescent="0.25">
      <c r="A11" s="40">
        <v>9</v>
      </c>
      <c r="B11" s="12">
        <v>10</v>
      </c>
      <c r="C11" s="12">
        <v>27</v>
      </c>
      <c r="D11" s="12">
        <v>23</v>
      </c>
      <c r="E11" s="12">
        <v>6</v>
      </c>
      <c r="F11" s="12">
        <v>14</v>
      </c>
      <c r="G11" s="41">
        <f>C11+D11+E11+F11</f>
        <v>70</v>
      </c>
      <c r="H11" s="40">
        <v>9</v>
      </c>
      <c r="I11" s="12">
        <v>13</v>
      </c>
      <c r="J11" s="12">
        <v>23</v>
      </c>
      <c r="K11" s="12">
        <v>4</v>
      </c>
      <c r="L11" s="12">
        <v>24</v>
      </c>
      <c r="M11" s="12">
        <v>20</v>
      </c>
      <c r="N11" s="47">
        <f>J11+K11+L11+M11</f>
        <v>71</v>
      </c>
      <c r="O11" s="40">
        <v>9</v>
      </c>
      <c r="P11" s="12">
        <v>9</v>
      </c>
      <c r="Q11" s="12">
        <v>28</v>
      </c>
      <c r="R11" s="12">
        <v>26</v>
      </c>
      <c r="S11" s="12">
        <v>9</v>
      </c>
      <c r="T11" s="12">
        <v>9</v>
      </c>
      <c r="U11" s="47">
        <f>Q11+R11+S11+T11</f>
        <v>72</v>
      </c>
      <c r="V11" s="40">
        <v>9</v>
      </c>
      <c r="W11" s="12">
        <v>7</v>
      </c>
      <c r="X11" s="12">
        <v>28</v>
      </c>
      <c r="Y11" s="12">
        <v>19</v>
      </c>
      <c r="Z11" s="12">
        <v>16</v>
      </c>
      <c r="AA11" s="12">
        <v>5</v>
      </c>
      <c r="AB11" s="52">
        <f>X11+Y11+Z11+AA11</f>
        <v>68</v>
      </c>
      <c r="AC11" s="40">
        <v>9</v>
      </c>
      <c r="AD11" s="12">
        <v>20</v>
      </c>
      <c r="AE11" s="12">
        <v>19</v>
      </c>
      <c r="AF11" s="12">
        <v>10</v>
      </c>
      <c r="AG11" s="12">
        <v>20</v>
      </c>
      <c r="AH11" s="12">
        <v>19</v>
      </c>
      <c r="AI11" s="104">
        <f>AE11+AF11+AG11+AH11</f>
        <v>68</v>
      </c>
      <c r="AK11" s="40">
        <v>17</v>
      </c>
      <c r="AL11" s="52">
        <v>65</v>
      </c>
      <c r="AM11" s="52">
        <v>72</v>
      </c>
      <c r="AN11" s="52">
        <v>62</v>
      </c>
      <c r="AO11" s="52">
        <v>62</v>
      </c>
      <c r="AP11" s="52">
        <v>67</v>
      </c>
      <c r="AQ11" s="46">
        <f>AL11+AM11+AN11+AO11+AP11</f>
        <v>328</v>
      </c>
    </row>
    <row r="12" spans="1:43" x14ac:dyDescent="0.25">
      <c r="A12" s="40">
        <v>10</v>
      </c>
      <c r="B12" s="12">
        <v>9</v>
      </c>
      <c r="C12" s="12">
        <v>28</v>
      </c>
      <c r="D12" s="12">
        <v>25</v>
      </c>
      <c r="E12" s="12">
        <v>3</v>
      </c>
      <c r="F12" s="12">
        <v>12</v>
      </c>
      <c r="G12" s="41">
        <f>C12+D12+E12+F12</f>
        <v>68</v>
      </c>
      <c r="H12" s="40">
        <v>10</v>
      </c>
      <c r="I12" s="12">
        <v>16</v>
      </c>
      <c r="J12" s="12">
        <v>21</v>
      </c>
      <c r="K12" s="12">
        <v>10</v>
      </c>
      <c r="L12" s="12">
        <v>21</v>
      </c>
      <c r="M12" s="12">
        <v>19</v>
      </c>
      <c r="N12" s="47">
        <f>J12+K12+L12+M12</f>
        <v>71</v>
      </c>
      <c r="O12" s="40">
        <v>10</v>
      </c>
      <c r="P12" s="12">
        <v>15</v>
      </c>
      <c r="Q12" s="12">
        <v>12</v>
      </c>
      <c r="R12" s="12">
        <v>12</v>
      </c>
      <c r="S12" s="12">
        <v>23</v>
      </c>
      <c r="T12" s="12">
        <v>23</v>
      </c>
      <c r="U12" s="47">
        <f>Q12+R12+S12+T12</f>
        <v>70</v>
      </c>
      <c r="V12" s="40">
        <v>10</v>
      </c>
      <c r="W12" s="12">
        <v>5</v>
      </c>
      <c r="X12" s="12">
        <v>22</v>
      </c>
      <c r="Y12" s="12">
        <v>7</v>
      </c>
      <c r="Z12" s="12">
        <v>22</v>
      </c>
      <c r="AA12" s="12">
        <v>15</v>
      </c>
      <c r="AB12" s="52">
        <f>X12+Y12+Z12+AA12</f>
        <v>66</v>
      </c>
      <c r="AC12" s="40">
        <v>10</v>
      </c>
      <c r="AD12" s="12">
        <v>17</v>
      </c>
      <c r="AE12" s="12">
        <v>25</v>
      </c>
      <c r="AF12" s="12">
        <v>12</v>
      </c>
      <c r="AG12" s="12">
        <v>22</v>
      </c>
      <c r="AH12" s="12">
        <v>8</v>
      </c>
      <c r="AI12" s="104">
        <f>AE12+AF12+AG12+AH12</f>
        <v>67</v>
      </c>
      <c r="AK12" s="40">
        <v>25</v>
      </c>
      <c r="AL12" s="52">
        <v>24</v>
      </c>
      <c r="AM12" s="52">
        <v>78</v>
      </c>
      <c r="AN12" s="52">
        <v>75</v>
      </c>
      <c r="AO12" s="52">
        <v>75</v>
      </c>
      <c r="AP12" s="52">
        <v>75</v>
      </c>
      <c r="AQ12" s="46">
        <f>AL12+AM12+AN12+AO12+AP12</f>
        <v>327</v>
      </c>
    </row>
    <row r="13" spans="1:43" x14ac:dyDescent="0.25">
      <c r="A13" s="40">
        <v>11</v>
      </c>
      <c r="B13" s="12">
        <v>17</v>
      </c>
      <c r="C13" s="12">
        <v>17</v>
      </c>
      <c r="D13" s="12">
        <v>13</v>
      </c>
      <c r="E13" s="12">
        <v>22</v>
      </c>
      <c r="F13" s="12">
        <v>13</v>
      </c>
      <c r="G13" s="41">
        <f>C13+D13+E13+F13</f>
        <v>65</v>
      </c>
      <c r="H13" s="40">
        <v>11</v>
      </c>
      <c r="I13" s="37">
        <v>6</v>
      </c>
      <c r="J13" s="12">
        <v>14</v>
      </c>
      <c r="K13" s="12">
        <v>13</v>
      </c>
      <c r="L13" s="12">
        <v>16</v>
      </c>
      <c r="M13" s="12">
        <v>27</v>
      </c>
      <c r="N13" s="47">
        <f>J13+K13+L13+M13</f>
        <v>70</v>
      </c>
      <c r="O13" s="40">
        <v>11</v>
      </c>
      <c r="P13" s="12">
        <v>7</v>
      </c>
      <c r="Q13" s="12">
        <v>24</v>
      </c>
      <c r="R13" s="12">
        <v>15</v>
      </c>
      <c r="S13" s="12">
        <v>15</v>
      </c>
      <c r="T13" s="12">
        <v>15</v>
      </c>
      <c r="U13" s="47">
        <f>Q13+R13+S13+T13</f>
        <v>69</v>
      </c>
      <c r="V13" s="40">
        <v>11</v>
      </c>
      <c r="W13" s="12">
        <v>16</v>
      </c>
      <c r="X13" s="12">
        <v>16</v>
      </c>
      <c r="Y13" s="12">
        <v>10</v>
      </c>
      <c r="Z13" s="12">
        <v>21</v>
      </c>
      <c r="AA13" s="12">
        <v>16</v>
      </c>
      <c r="AB13" s="52">
        <f>X13+Y13+Z13+AA13</f>
        <v>63</v>
      </c>
      <c r="AC13" s="40">
        <v>11</v>
      </c>
      <c r="AD13" s="45">
        <v>28</v>
      </c>
      <c r="AE13" s="12">
        <v>11</v>
      </c>
      <c r="AF13" s="12">
        <v>17</v>
      </c>
      <c r="AG13" s="12">
        <v>11</v>
      </c>
      <c r="AH13" s="82">
        <v>28</v>
      </c>
      <c r="AI13" s="104">
        <f>AE13+AF13+AG13+AH13</f>
        <v>67</v>
      </c>
      <c r="AK13" s="40">
        <v>15</v>
      </c>
      <c r="AL13" s="52">
        <v>76</v>
      </c>
      <c r="AM13" s="52">
        <v>52</v>
      </c>
      <c r="AN13" s="52">
        <v>70</v>
      </c>
      <c r="AO13" s="52">
        <v>56</v>
      </c>
      <c r="AP13" s="52">
        <v>68</v>
      </c>
      <c r="AQ13" s="46">
        <f>AL13+AM13+AN13+AO13+AP13</f>
        <v>322</v>
      </c>
    </row>
    <row r="14" spans="1:43" x14ac:dyDescent="0.25">
      <c r="A14" s="40">
        <v>12</v>
      </c>
      <c r="B14" s="12">
        <v>24</v>
      </c>
      <c r="C14" s="12">
        <v>13</v>
      </c>
      <c r="D14" s="12">
        <v>3</v>
      </c>
      <c r="E14" s="12">
        <v>28</v>
      </c>
      <c r="F14" s="12">
        <v>21</v>
      </c>
      <c r="G14" s="41">
        <f>C14+D14+E14+F14</f>
        <v>65</v>
      </c>
      <c r="H14" s="40">
        <v>12</v>
      </c>
      <c r="I14" s="12">
        <v>10</v>
      </c>
      <c r="J14" s="12">
        <v>28</v>
      </c>
      <c r="K14" s="12">
        <v>25</v>
      </c>
      <c r="L14" s="12">
        <v>2</v>
      </c>
      <c r="M14" s="12">
        <v>13</v>
      </c>
      <c r="N14" s="47">
        <f>J14+K14+L14+M14</f>
        <v>68</v>
      </c>
      <c r="O14" s="40">
        <v>12</v>
      </c>
      <c r="P14" s="12">
        <v>26</v>
      </c>
      <c r="Q14" s="12">
        <v>18</v>
      </c>
      <c r="R14" s="12">
        <v>20</v>
      </c>
      <c r="S14" s="12">
        <v>14</v>
      </c>
      <c r="T14" s="12">
        <v>14</v>
      </c>
      <c r="U14" s="47">
        <f>Q14+R14+S14+T14</f>
        <v>66</v>
      </c>
      <c r="V14" s="40">
        <v>12</v>
      </c>
      <c r="W14" s="12">
        <v>17</v>
      </c>
      <c r="X14" s="12">
        <v>18</v>
      </c>
      <c r="Y14" s="12">
        <v>12</v>
      </c>
      <c r="Z14" s="12">
        <v>24</v>
      </c>
      <c r="AA14" s="12">
        <v>8</v>
      </c>
      <c r="AB14" s="52">
        <f>X14+Y14+Z14+AA14</f>
        <v>62</v>
      </c>
      <c r="AC14" s="40">
        <v>12</v>
      </c>
      <c r="AD14" s="12">
        <v>3</v>
      </c>
      <c r="AE14" s="12">
        <v>20</v>
      </c>
      <c r="AF14" s="12">
        <v>2</v>
      </c>
      <c r="AG14" s="12">
        <v>23</v>
      </c>
      <c r="AH14" s="12">
        <v>20</v>
      </c>
      <c r="AI14" s="104">
        <f>AE14+AF14+AG14+AH14</f>
        <v>65</v>
      </c>
      <c r="AK14" s="40">
        <v>20</v>
      </c>
      <c r="AL14" s="52">
        <v>58</v>
      </c>
      <c r="AM14" s="52">
        <v>66</v>
      </c>
      <c r="AN14" s="52">
        <v>55</v>
      </c>
      <c r="AO14" s="52">
        <v>69</v>
      </c>
      <c r="AP14" s="52">
        <v>68</v>
      </c>
      <c r="AQ14" s="46">
        <f>AL14+AM14+AN14+AO14+AP14</f>
        <v>316</v>
      </c>
    </row>
    <row r="15" spans="1:43" x14ac:dyDescent="0.25">
      <c r="A15" s="40">
        <v>13</v>
      </c>
      <c r="B15" s="12">
        <v>13</v>
      </c>
      <c r="C15" s="12">
        <v>19</v>
      </c>
      <c r="D15" s="12">
        <v>6</v>
      </c>
      <c r="E15" s="12">
        <v>21</v>
      </c>
      <c r="F15" s="12">
        <v>15</v>
      </c>
      <c r="G15" s="41">
        <f>C15+D15+E15+F15</f>
        <v>61</v>
      </c>
      <c r="H15" s="40">
        <v>13</v>
      </c>
      <c r="I15" s="12">
        <v>20</v>
      </c>
      <c r="J15" s="12">
        <v>16</v>
      </c>
      <c r="K15" s="12">
        <v>16</v>
      </c>
      <c r="L15" s="12">
        <v>19</v>
      </c>
      <c r="M15" s="12">
        <v>15</v>
      </c>
      <c r="N15" s="47">
        <f>J15+K15+L15+M15</f>
        <v>66</v>
      </c>
      <c r="O15" s="40">
        <v>13</v>
      </c>
      <c r="P15" s="12">
        <v>14</v>
      </c>
      <c r="Q15" s="12">
        <v>25</v>
      </c>
      <c r="R15" s="12">
        <v>21</v>
      </c>
      <c r="S15" s="12">
        <v>8</v>
      </c>
      <c r="T15" s="12">
        <v>8</v>
      </c>
      <c r="U15" s="47">
        <f>Q15+R15+S15+T15</f>
        <v>62</v>
      </c>
      <c r="V15" s="40">
        <v>13</v>
      </c>
      <c r="W15" s="12">
        <v>24</v>
      </c>
      <c r="X15" s="12">
        <v>15</v>
      </c>
      <c r="Y15" s="12">
        <v>2</v>
      </c>
      <c r="Z15" s="12">
        <v>23</v>
      </c>
      <c r="AA15" s="12">
        <v>21</v>
      </c>
      <c r="AB15" s="52">
        <f>X15+Y15+Z15+AA15</f>
        <v>61</v>
      </c>
      <c r="AC15" s="40">
        <v>13</v>
      </c>
      <c r="AD15" s="12">
        <v>24</v>
      </c>
      <c r="AE15" s="12">
        <v>15</v>
      </c>
      <c r="AF15" s="12">
        <v>1</v>
      </c>
      <c r="AG15" s="82">
        <v>27</v>
      </c>
      <c r="AH15" s="12">
        <v>21</v>
      </c>
      <c r="AI15" s="104">
        <f>AE15+AF15+AG15+AH15</f>
        <v>64</v>
      </c>
      <c r="AK15" s="40">
        <v>24</v>
      </c>
      <c r="AL15" s="52">
        <v>65</v>
      </c>
      <c r="AM15" s="52">
        <v>65</v>
      </c>
      <c r="AN15" s="52">
        <v>60</v>
      </c>
      <c r="AO15" s="52">
        <v>61</v>
      </c>
      <c r="AP15" s="52">
        <v>64</v>
      </c>
      <c r="AQ15" s="46">
        <f>AL15+AM15+AN15+AO15+AP15</f>
        <v>315</v>
      </c>
    </row>
    <row r="16" spans="1:43" x14ac:dyDescent="0.25">
      <c r="A16" s="40">
        <v>14</v>
      </c>
      <c r="B16" s="12">
        <v>5</v>
      </c>
      <c r="C16" s="12">
        <v>14</v>
      </c>
      <c r="D16" s="12">
        <v>2</v>
      </c>
      <c r="E16" s="12">
        <v>27</v>
      </c>
      <c r="F16" s="12">
        <v>17</v>
      </c>
      <c r="G16" s="41">
        <f>C16+D16+E16+F16</f>
        <v>60</v>
      </c>
      <c r="H16" s="40">
        <v>14</v>
      </c>
      <c r="I16" s="12">
        <v>5</v>
      </c>
      <c r="J16" s="12">
        <v>19</v>
      </c>
      <c r="K16" s="12">
        <v>8</v>
      </c>
      <c r="L16" s="12">
        <v>22</v>
      </c>
      <c r="M16" s="12">
        <v>16</v>
      </c>
      <c r="N16" s="47">
        <f>J16+K16+L16+M16</f>
        <v>65</v>
      </c>
      <c r="O16" s="40">
        <v>14</v>
      </c>
      <c r="P16" s="12">
        <v>17</v>
      </c>
      <c r="Q16" s="12">
        <v>8</v>
      </c>
      <c r="R16" s="12">
        <v>14</v>
      </c>
      <c r="S16" s="12">
        <v>20</v>
      </c>
      <c r="T16" s="12">
        <v>20</v>
      </c>
      <c r="U16" s="47">
        <f>Q16+R16+S16+T16</f>
        <v>62</v>
      </c>
      <c r="V16" s="40">
        <v>14</v>
      </c>
      <c r="W16" s="12">
        <v>3</v>
      </c>
      <c r="X16" s="12">
        <v>23</v>
      </c>
      <c r="Y16" s="12">
        <v>4</v>
      </c>
      <c r="Z16" s="12">
        <v>12</v>
      </c>
      <c r="AA16" s="12">
        <v>20</v>
      </c>
      <c r="AB16" s="52">
        <f>X16+Y16+Z16+AA16</f>
        <v>59</v>
      </c>
      <c r="AC16" s="40">
        <v>14</v>
      </c>
      <c r="AD16" s="12">
        <v>5</v>
      </c>
      <c r="AE16" s="12">
        <v>18</v>
      </c>
      <c r="AF16" s="12">
        <v>4</v>
      </c>
      <c r="AG16" s="12">
        <v>24</v>
      </c>
      <c r="AH16" s="12">
        <v>15</v>
      </c>
      <c r="AI16" s="104">
        <f>AE16+AF16+AG16+AH16</f>
        <v>61</v>
      </c>
      <c r="AK16" s="40">
        <v>5</v>
      </c>
      <c r="AL16" s="52">
        <v>60</v>
      </c>
      <c r="AM16" s="52">
        <v>65</v>
      </c>
      <c r="AN16" s="52">
        <v>59</v>
      </c>
      <c r="AO16" s="52">
        <v>66</v>
      </c>
      <c r="AP16" s="52">
        <v>61</v>
      </c>
      <c r="AQ16" s="46">
        <f>AL16+AM16+AN16+AO16+AP16</f>
        <v>311</v>
      </c>
    </row>
    <row r="17" spans="1:43" x14ac:dyDescent="0.25">
      <c r="A17" s="40">
        <v>15</v>
      </c>
      <c r="B17" s="12">
        <v>20</v>
      </c>
      <c r="C17" s="12">
        <v>11</v>
      </c>
      <c r="D17" s="12">
        <v>12</v>
      </c>
      <c r="E17" s="12">
        <v>16</v>
      </c>
      <c r="F17" s="12">
        <v>19</v>
      </c>
      <c r="G17" s="41">
        <f>C17+D17+E17+F17</f>
        <v>58</v>
      </c>
      <c r="H17" s="40">
        <v>15</v>
      </c>
      <c r="I17" s="12">
        <v>24</v>
      </c>
      <c r="J17" s="12">
        <v>15</v>
      </c>
      <c r="K17" s="12">
        <v>7</v>
      </c>
      <c r="L17" s="12">
        <v>25</v>
      </c>
      <c r="M17" s="12">
        <v>18</v>
      </c>
      <c r="N17" s="47">
        <f>J17+K17+L17+M17</f>
        <v>65</v>
      </c>
      <c r="O17" s="40">
        <v>15</v>
      </c>
      <c r="P17" s="12">
        <v>24</v>
      </c>
      <c r="Q17" s="12">
        <v>11</v>
      </c>
      <c r="R17" s="12">
        <v>1</v>
      </c>
      <c r="S17" s="12">
        <v>24</v>
      </c>
      <c r="T17" s="12">
        <v>24</v>
      </c>
      <c r="U17" s="47">
        <f>Q17+R17+S17+T17</f>
        <v>60</v>
      </c>
      <c r="V17" s="40">
        <v>15</v>
      </c>
      <c r="W17" s="12">
        <v>21</v>
      </c>
      <c r="X17" s="12">
        <v>7</v>
      </c>
      <c r="Y17" s="12">
        <v>28</v>
      </c>
      <c r="Z17" s="12">
        <v>11</v>
      </c>
      <c r="AA17" s="12">
        <v>12</v>
      </c>
      <c r="AB17" s="52">
        <f>X17+Y17+Z17+AA17</f>
        <v>58</v>
      </c>
      <c r="AC17" s="40">
        <v>15</v>
      </c>
      <c r="AD17" s="12">
        <v>21</v>
      </c>
      <c r="AE17" s="12">
        <v>12</v>
      </c>
      <c r="AF17" s="12">
        <v>25</v>
      </c>
      <c r="AG17" s="12">
        <v>12</v>
      </c>
      <c r="AH17" s="12">
        <v>12</v>
      </c>
      <c r="AI17" s="104">
        <f>AE17+AF17+AG17+AH17</f>
        <v>61</v>
      </c>
      <c r="AK17" s="40">
        <v>10</v>
      </c>
      <c r="AL17" s="52">
        <v>70</v>
      </c>
      <c r="AM17" s="52">
        <v>68</v>
      </c>
      <c r="AN17" s="52">
        <v>73</v>
      </c>
      <c r="AO17" s="52">
        <v>44</v>
      </c>
      <c r="AP17" s="52">
        <v>39</v>
      </c>
      <c r="AQ17" s="46">
        <f>AL17+AM17+AN17+AO17+AP17</f>
        <v>294</v>
      </c>
    </row>
    <row r="18" spans="1:43" x14ac:dyDescent="0.25">
      <c r="A18" s="40">
        <v>16</v>
      </c>
      <c r="B18" s="12">
        <v>8</v>
      </c>
      <c r="C18" s="12">
        <v>21</v>
      </c>
      <c r="D18" s="12">
        <v>28</v>
      </c>
      <c r="E18" s="12">
        <v>1</v>
      </c>
      <c r="F18" s="12">
        <v>5</v>
      </c>
      <c r="G18" s="41">
        <f>C18+D18+E18+F18</f>
        <v>55</v>
      </c>
      <c r="H18" s="40">
        <v>16</v>
      </c>
      <c r="I18" s="12">
        <v>22</v>
      </c>
      <c r="J18" s="12">
        <v>11</v>
      </c>
      <c r="K18" s="12">
        <v>24</v>
      </c>
      <c r="L18" s="12">
        <v>13</v>
      </c>
      <c r="M18" s="12">
        <v>7</v>
      </c>
      <c r="N18" s="47">
        <f>J18+K18+L18+M18</f>
        <v>55</v>
      </c>
      <c r="O18" s="40">
        <v>16</v>
      </c>
      <c r="P18" s="12">
        <v>5</v>
      </c>
      <c r="Q18" s="12">
        <v>21</v>
      </c>
      <c r="R18" s="12">
        <v>2</v>
      </c>
      <c r="S18" s="12">
        <v>18</v>
      </c>
      <c r="T18" s="12">
        <v>18</v>
      </c>
      <c r="U18" s="47">
        <f>Q18+R18+S18+T18</f>
        <v>59</v>
      </c>
      <c r="V18" s="40">
        <v>16</v>
      </c>
      <c r="W18" s="12">
        <v>15</v>
      </c>
      <c r="X18" s="12">
        <v>11</v>
      </c>
      <c r="Y18" s="12">
        <v>9</v>
      </c>
      <c r="Z18" s="12">
        <v>14</v>
      </c>
      <c r="AA18" s="12">
        <v>22</v>
      </c>
      <c r="AB18" s="52">
        <f>X18+Y18+Z18+AA18</f>
        <v>56</v>
      </c>
      <c r="AC18" s="40">
        <v>16</v>
      </c>
      <c r="AD18" s="12">
        <v>16</v>
      </c>
      <c r="AE18" s="12">
        <v>14</v>
      </c>
      <c r="AF18" s="12">
        <v>6</v>
      </c>
      <c r="AG18" s="12">
        <v>21</v>
      </c>
      <c r="AH18" s="12">
        <v>16</v>
      </c>
      <c r="AI18" s="104">
        <f>AE18+AF18+AG18+AH18</f>
        <v>57</v>
      </c>
      <c r="AK18" s="40">
        <v>16</v>
      </c>
      <c r="AL18" s="52">
        <v>53</v>
      </c>
      <c r="AM18" s="52">
        <v>71</v>
      </c>
      <c r="AN18" s="52">
        <v>47</v>
      </c>
      <c r="AO18" s="52">
        <v>63</v>
      </c>
      <c r="AP18" s="52">
        <v>57</v>
      </c>
      <c r="AQ18" s="46">
        <f>AL18+AM18+AN18+AO18+AP18</f>
        <v>291</v>
      </c>
    </row>
    <row r="19" spans="1:43" x14ac:dyDescent="0.25">
      <c r="A19" s="40">
        <v>17</v>
      </c>
      <c r="B19" s="12">
        <v>3</v>
      </c>
      <c r="C19" s="12">
        <v>15</v>
      </c>
      <c r="D19" s="12">
        <v>5</v>
      </c>
      <c r="E19" s="12">
        <v>15</v>
      </c>
      <c r="F19" s="12">
        <v>18</v>
      </c>
      <c r="G19" s="41">
        <f>C19+D19+E19+F19</f>
        <v>53</v>
      </c>
      <c r="H19" s="40">
        <v>17</v>
      </c>
      <c r="I19" s="12">
        <v>15</v>
      </c>
      <c r="J19" s="12">
        <v>8</v>
      </c>
      <c r="K19" s="12">
        <v>11</v>
      </c>
      <c r="L19" s="12">
        <v>11</v>
      </c>
      <c r="M19" s="12">
        <v>22</v>
      </c>
      <c r="N19" s="47">
        <f>J19+K19+L19+M19</f>
        <v>52</v>
      </c>
      <c r="O19" s="40">
        <v>17</v>
      </c>
      <c r="P19" s="87">
        <v>27</v>
      </c>
      <c r="Q19" s="12">
        <v>14</v>
      </c>
      <c r="R19" s="12">
        <v>18</v>
      </c>
      <c r="S19" s="12">
        <v>13</v>
      </c>
      <c r="T19" s="12">
        <v>13</v>
      </c>
      <c r="U19" s="47">
        <f>Q19+R19+S19+T19</f>
        <v>58</v>
      </c>
      <c r="V19" s="40">
        <v>17</v>
      </c>
      <c r="W19" s="12">
        <v>23</v>
      </c>
      <c r="X19" s="12">
        <v>9</v>
      </c>
      <c r="Y19" s="12">
        <v>26</v>
      </c>
      <c r="Z19" s="12">
        <v>13</v>
      </c>
      <c r="AA19" s="12">
        <v>7</v>
      </c>
      <c r="AB19" s="52">
        <f>X19+Y19+Z19+AA19</f>
        <v>55</v>
      </c>
      <c r="AC19" s="40">
        <v>17</v>
      </c>
      <c r="AD19" s="12">
        <v>4</v>
      </c>
      <c r="AE19" s="12">
        <v>5</v>
      </c>
      <c r="AF19" s="12">
        <v>20</v>
      </c>
      <c r="AG19" s="12">
        <v>8</v>
      </c>
      <c r="AH19" s="12">
        <v>23</v>
      </c>
      <c r="AI19" s="104">
        <f>AE19+AF19+AG19+AH19</f>
        <v>56</v>
      </c>
      <c r="AK19" s="40">
        <v>7</v>
      </c>
      <c r="AL19" s="52">
        <v>51</v>
      </c>
      <c r="AM19" s="52">
        <v>32</v>
      </c>
      <c r="AN19" s="52">
        <v>69</v>
      </c>
      <c r="AO19" s="52">
        <v>68</v>
      </c>
      <c r="AP19" s="52">
        <v>56</v>
      </c>
      <c r="AQ19" s="46">
        <f>AL19+AM19+AN19+AO19+AP19</f>
        <v>276</v>
      </c>
    </row>
    <row r="20" spans="1:43" x14ac:dyDescent="0.25">
      <c r="A20" s="40">
        <v>18</v>
      </c>
      <c r="B20" s="12">
        <v>16</v>
      </c>
      <c r="C20" s="12">
        <v>10</v>
      </c>
      <c r="D20" s="12">
        <v>10</v>
      </c>
      <c r="E20" s="12">
        <v>17</v>
      </c>
      <c r="F20" s="12">
        <v>16</v>
      </c>
      <c r="G20" s="41">
        <f>C20+D20+E20+F20</f>
        <v>53</v>
      </c>
      <c r="H20" s="40">
        <v>18</v>
      </c>
      <c r="I20" s="12">
        <v>21</v>
      </c>
      <c r="J20" s="12">
        <v>6</v>
      </c>
      <c r="K20" s="12">
        <v>27</v>
      </c>
      <c r="L20" s="12">
        <v>6</v>
      </c>
      <c r="M20" s="12">
        <v>8</v>
      </c>
      <c r="N20" s="47">
        <f>J20+K20+L20+M20</f>
        <v>47</v>
      </c>
      <c r="O20" s="40">
        <v>18</v>
      </c>
      <c r="P20" s="12">
        <v>4</v>
      </c>
      <c r="Q20" s="12">
        <v>15</v>
      </c>
      <c r="R20" s="12">
        <v>16</v>
      </c>
      <c r="S20" s="12">
        <v>12</v>
      </c>
      <c r="T20" s="12">
        <v>12</v>
      </c>
      <c r="U20" s="47">
        <f>Q20+R20+S20+T20</f>
        <v>55</v>
      </c>
      <c r="V20" s="40">
        <v>18</v>
      </c>
      <c r="W20" s="12">
        <v>18</v>
      </c>
      <c r="X20" s="12">
        <v>6</v>
      </c>
      <c r="Y20" s="12">
        <v>27</v>
      </c>
      <c r="Z20" s="12">
        <v>10</v>
      </c>
      <c r="AA20" s="12">
        <v>11</v>
      </c>
      <c r="AB20" s="52">
        <f>X20+Y20+Z20+AA20</f>
        <v>54</v>
      </c>
      <c r="AC20" s="40">
        <v>18</v>
      </c>
      <c r="AD20" s="12">
        <v>7</v>
      </c>
      <c r="AE20" s="12">
        <v>27</v>
      </c>
      <c r="AF20" s="12">
        <v>15</v>
      </c>
      <c r="AG20" s="12">
        <v>9</v>
      </c>
      <c r="AH20" s="12">
        <v>5</v>
      </c>
      <c r="AI20" s="104">
        <f>AE20+AF20+AG20+AH20</f>
        <v>56</v>
      </c>
      <c r="AK20" s="40">
        <v>9</v>
      </c>
      <c r="AL20" s="52">
        <v>68</v>
      </c>
      <c r="AM20" s="52">
        <v>20</v>
      </c>
      <c r="AN20" s="52">
        <v>72</v>
      </c>
      <c r="AO20" s="52">
        <v>50</v>
      </c>
      <c r="AP20" s="52">
        <v>42</v>
      </c>
      <c r="AQ20" s="46">
        <f>AL20+AM20+AN20+AO20+AP20</f>
        <v>252</v>
      </c>
    </row>
    <row r="21" spans="1:43" x14ac:dyDescent="0.25">
      <c r="A21" s="40">
        <v>19</v>
      </c>
      <c r="B21" s="12">
        <v>21</v>
      </c>
      <c r="C21" s="12">
        <v>7</v>
      </c>
      <c r="D21" s="12">
        <v>24</v>
      </c>
      <c r="E21" s="12">
        <v>13</v>
      </c>
      <c r="F21" s="12">
        <v>9</v>
      </c>
      <c r="G21" s="41">
        <f>C21+D21+E21+F21</f>
        <v>53</v>
      </c>
      <c r="H21" s="40">
        <v>19</v>
      </c>
      <c r="I21" s="12">
        <v>23</v>
      </c>
      <c r="J21" s="12">
        <v>4</v>
      </c>
      <c r="K21" s="12">
        <v>26</v>
      </c>
      <c r="L21" s="12">
        <v>7</v>
      </c>
      <c r="M21" s="12">
        <v>10</v>
      </c>
      <c r="N21" s="47">
        <f>J21+K21+L21+M21</f>
        <v>47</v>
      </c>
      <c r="O21" s="40">
        <v>19</v>
      </c>
      <c r="P21" s="12">
        <v>20</v>
      </c>
      <c r="Q21" s="12">
        <v>10</v>
      </c>
      <c r="R21" s="12">
        <v>11</v>
      </c>
      <c r="S21" s="12">
        <v>17</v>
      </c>
      <c r="T21" s="12">
        <v>17</v>
      </c>
      <c r="U21" s="47">
        <f>Q21+R21+S21+T21</f>
        <v>55</v>
      </c>
      <c r="V21" s="40">
        <v>19</v>
      </c>
      <c r="W21" s="12">
        <v>9</v>
      </c>
      <c r="X21" s="12">
        <v>12</v>
      </c>
      <c r="Y21" s="12">
        <v>23</v>
      </c>
      <c r="Z21" s="12">
        <v>5</v>
      </c>
      <c r="AA21" s="12">
        <v>10</v>
      </c>
      <c r="AB21" s="52">
        <f>X21+Y21+Z21+AA21</f>
        <v>50</v>
      </c>
      <c r="AC21" s="40">
        <v>19</v>
      </c>
      <c r="AD21" s="12">
        <v>22</v>
      </c>
      <c r="AE21" s="12">
        <v>16</v>
      </c>
      <c r="AF21" s="12">
        <v>24</v>
      </c>
      <c r="AG21" s="12">
        <v>15</v>
      </c>
      <c r="AH21" s="82">
        <v>1</v>
      </c>
      <c r="AI21" s="104">
        <f>AE21+AF21+AG21+AH21</f>
        <v>56</v>
      </c>
      <c r="AK21" s="40">
        <v>14</v>
      </c>
      <c r="AL21" s="52">
        <v>78</v>
      </c>
      <c r="AM21" s="52">
        <v>38</v>
      </c>
      <c r="AN21" s="52">
        <v>62</v>
      </c>
      <c r="AO21" s="52">
        <v>45</v>
      </c>
      <c r="AP21" s="52">
        <v>29</v>
      </c>
      <c r="AQ21" s="46">
        <f>AL21+AM21+AN21+AO21+AP21</f>
        <v>252</v>
      </c>
    </row>
    <row r="22" spans="1:43" x14ac:dyDescent="0.25">
      <c r="A22" s="40">
        <v>20</v>
      </c>
      <c r="B22" s="12">
        <v>7</v>
      </c>
      <c r="C22" s="12">
        <v>26</v>
      </c>
      <c r="D22" s="12">
        <v>19</v>
      </c>
      <c r="E22" s="12">
        <v>2</v>
      </c>
      <c r="F22" s="12">
        <v>4</v>
      </c>
      <c r="G22" s="41">
        <f>C22+D22+E22+F22</f>
        <v>51</v>
      </c>
      <c r="H22" s="40">
        <v>20</v>
      </c>
      <c r="I22" s="12">
        <v>18</v>
      </c>
      <c r="J22" s="12">
        <v>1</v>
      </c>
      <c r="K22" s="12">
        <v>28</v>
      </c>
      <c r="L22" s="12">
        <v>5</v>
      </c>
      <c r="M22" s="12">
        <v>11</v>
      </c>
      <c r="N22" s="47">
        <f>J22+K22+L22+M22</f>
        <v>45</v>
      </c>
      <c r="O22" s="40">
        <v>20</v>
      </c>
      <c r="P22" s="12">
        <v>2</v>
      </c>
      <c r="Q22" s="12">
        <v>26</v>
      </c>
      <c r="R22" s="12">
        <v>23</v>
      </c>
      <c r="S22" s="12">
        <v>1</v>
      </c>
      <c r="T22" s="12">
        <v>1</v>
      </c>
      <c r="U22" s="47">
        <f>Q22+R22+S22+T22</f>
        <v>51</v>
      </c>
      <c r="V22" s="40">
        <v>20</v>
      </c>
      <c r="W22" s="12">
        <v>8</v>
      </c>
      <c r="X22" s="12">
        <v>13</v>
      </c>
      <c r="Y22" s="12">
        <v>18</v>
      </c>
      <c r="Z22" s="12">
        <v>9</v>
      </c>
      <c r="AA22" s="12">
        <v>9</v>
      </c>
      <c r="AB22" s="52">
        <f>X22+Y22+Z22+AA22</f>
        <v>49</v>
      </c>
      <c r="AC22" s="40">
        <v>20</v>
      </c>
      <c r="AD22" s="12">
        <v>23</v>
      </c>
      <c r="AE22" s="12">
        <v>10</v>
      </c>
      <c r="AF22" s="12">
        <v>26</v>
      </c>
      <c r="AG22" s="12">
        <v>13</v>
      </c>
      <c r="AH22" s="12">
        <v>7</v>
      </c>
      <c r="AI22" s="104">
        <f>AE22+AF22+AG22+AH22</f>
        <v>56</v>
      </c>
      <c r="AK22" s="40">
        <v>21</v>
      </c>
      <c r="AL22" s="52">
        <v>53</v>
      </c>
      <c r="AM22" s="52">
        <v>47</v>
      </c>
      <c r="AN22" s="52">
        <v>32</v>
      </c>
      <c r="AO22" s="52">
        <v>58</v>
      </c>
      <c r="AP22" s="52">
        <v>61</v>
      </c>
      <c r="AQ22" s="46">
        <f>AL22+AM22+AN22+AO22+AP22</f>
        <v>251</v>
      </c>
    </row>
    <row r="23" spans="1:43" x14ac:dyDescent="0.25">
      <c r="A23" s="40">
        <v>21</v>
      </c>
      <c r="B23" s="12">
        <v>23</v>
      </c>
      <c r="C23" s="12">
        <v>4</v>
      </c>
      <c r="D23" s="12">
        <v>26</v>
      </c>
      <c r="E23" s="12">
        <v>9</v>
      </c>
      <c r="F23" s="12">
        <v>10</v>
      </c>
      <c r="G23" s="41">
        <f>C23+D23+E23+F23</f>
        <v>49</v>
      </c>
      <c r="H23" s="40">
        <v>21</v>
      </c>
      <c r="I23" s="12">
        <v>2</v>
      </c>
      <c r="J23" s="12">
        <v>12</v>
      </c>
      <c r="K23" s="12">
        <v>19</v>
      </c>
      <c r="L23" s="12">
        <v>9</v>
      </c>
      <c r="M23" s="12">
        <v>4</v>
      </c>
      <c r="N23" s="47">
        <f>J23+K23+L23+M23</f>
        <v>44</v>
      </c>
      <c r="O23" s="40">
        <v>21</v>
      </c>
      <c r="P23" s="12">
        <v>22</v>
      </c>
      <c r="Q23" s="12">
        <v>7</v>
      </c>
      <c r="R23" s="12">
        <v>22</v>
      </c>
      <c r="S23" s="12">
        <v>10</v>
      </c>
      <c r="T23" s="12">
        <v>10</v>
      </c>
      <c r="U23" s="47">
        <f>Q23+R23+S23+T23</f>
        <v>49</v>
      </c>
      <c r="V23" s="40">
        <v>21</v>
      </c>
      <c r="W23" s="12">
        <v>4</v>
      </c>
      <c r="X23" s="12">
        <v>4</v>
      </c>
      <c r="Y23" s="12">
        <v>14</v>
      </c>
      <c r="Z23" s="12">
        <v>7</v>
      </c>
      <c r="AA23" s="12">
        <v>23</v>
      </c>
      <c r="AB23" s="52">
        <f>X23+Y23+Z23+AA23</f>
        <v>48</v>
      </c>
      <c r="AC23" s="40">
        <v>21</v>
      </c>
      <c r="AD23" s="12">
        <v>18</v>
      </c>
      <c r="AE23" s="12">
        <v>7</v>
      </c>
      <c r="AF23" s="12">
        <v>27</v>
      </c>
      <c r="AG23" s="12">
        <v>10</v>
      </c>
      <c r="AH23" s="12">
        <v>11</v>
      </c>
      <c r="AI23" s="104">
        <f>AE23+AF23+AG23+AH23</f>
        <v>55</v>
      </c>
      <c r="AK23" s="40">
        <v>18</v>
      </c>
      <c r="AL23" s="52">
        <v>47</v>
      </c>
      <c r="AM23" s="52">
        <v>45</v>
      </c>
      <c r="AN23" s="52">
        <v>46</v>
      </c>
      <c r="AO23" s="52">
        <v>54</v>
      </c>
      <c r="AP23" s="52">
        <v>55</v>
      </c>
      <c r="AQ23" s="46">
        <f>AL23+AM23+AN23+AO23+AP23</f>
        <v>247</v>
      </c>
    </row>
    <row r="24" spans="1:43" x14ac:dyDescent="0.25">
      <c r="A24" s="40">
        <v>22</v>
      </c>
      <c r="B24" s="12">
        <v>18</v>
      </c>
      <c r="C24" s="12">
        <v>2</v>
      </c>
      <c r="D24" s="12">
        <v>27</v>
      </c>
      <c r="E24" s="12">
        <v>7</v>
      </c>
      <c r="F24" s="12">
        <v>11</v>
      </c>
      <c r="G24" s="41">
        <f>C24+D24+E24+F24</f>
        <v>47</v>
      </c>
      <c r="H24" s="40">
        <v>22</v>
      </c>
      <c r="I24" s="12">
        <v>14</v>
      </c>
      <c r="J24" s="12">
        <v>3</v>
      </c>
      <c r="K24" s="12">
        <v>17</v>
      </c>
      <c r="L24" s="12">
        <v>4</v>
      </c>
      <c r="M24" s="12">
        <v>14</v>
      </c>
      <c r="N24" s="47">
        <f>J24+K24+L24+M24</f>
        <v>38</v>
      </c>
      <c r="O24" s="40">
        <v>22</v>
      </c>
      <c r="P24" s="12">
        <v>16</v>
      </c>
      <c r="Q24" s="12">
        <v>9</v>
      </c>
      <c r="R24" s="12">
        <v>6</v>
      </c>
      <c r="S24" s="12">
        <v>16</v>
      </c>
      <c r="T24" s="12">
        <v>16</v>
      </c>
      <c r="U24" s="47">
        <f>Q24+R24+S24+T24</f>
        <v>47</v>
      </c>
      <c r="V24" s="40">
        <v>22</v>
      </c>
      <c r="W24" s="12">
        <v>14</v>
      </c>
      <c r="X24" s="12">
        <v>3</v>
      </c>
      <c r="Y24" s="12">
        <v>21</v>
      </c>
      <c r="Z24" s="12">
        <v>4</v>
      </c>
      <c r="AA24" s="12">
        <v>17</v>
      </c>
      <c r="AB24" s="52">
        <f>X24+Y24+Z24+AA24</f>
        <v>45</v>
      </c>
      <c r="AC24" s="40">
        <v>22</v>
      </c>
      <c r="AD24" s="12">
        <v>9</v>
      </c>
      <c r="AE24" s="12">
        <v>6</v>
      </c>
      <c r="AF24" s="12">
        <v>22</v>
      </c>
      <c r="AG24" s="12">
        <v>4</v>
      </c>
      <c r="AH24" s="12">
        <v>10</v>
      </c>
      <c r="AI24" s="104">
        <f>AE24+AF24+AG24+AH24</f>
        <v>42</v>
      </c>
      <c r="AK24" s="40">
        <v>23</v>
      </c>
      <c r="AL24" s="52">
        <v>49</v>
      </c>
      <c r="AM24" s="52">
        <v>47</v>
      </c>
      <c r="AN24" s="52">
        <v>39</v>
      </c>
      <c r="AO24" s="52">
        <v>55</v>
      </c>
      <c r="AP24" s="52">
        <v>56</v>
      </c>
      <c r="AQ24" s="46">
        <f>AL24+AM24+AN24+AO24+AP24</f>
        <v>246</v>
      </c>
    </row>
    <row r="25" spans="1:43" x14ac:dyDescent="0.25">
      <c r="A25" s="40">
        <v>23</v>
      </c>
      <c r="B25" s="12">
        <v>22</v>
      </c>
      <c r="C25" s="12">
        <v>6</v>
      </c>
      <c r="D25" s="12">
        <v>22</v>
      </c>
      <c r="E25" s="12">
        <v>10</v>
      </c>
      <c r="F25" s="12">
        <v>8</v>
      </c>
      <c r="G25" s="41">
        <f>C25+D25+E25+F25</f>
        <v>46</v>
      </c>
      <c r="H25" s="40">
        <v>23</v>
      </c>
      <c r="I25" s="12">
        <v>26</v>
      </c>
      <c r="J25" s="12">
        <v>13</v>
      </c>
      <c r="K25" s="12">
        <v>3</v>
      </c>
      <c r="L25" s="12">
        <v>17</v>
      </c>
      <c r="M25" s="12">
        <v>3</v>
      </c>
      <c r="N25" s="47">
        <f>J25+K25+L25+M25</f>
        <v>36</v>
      </c>
      <c r="O25" s="40">
        <v>23</v>
      </c>
      <c r="P25" s="12">
        <v>18</v>
      </c>
      <c r="Q25" s="12">
        <v>4</v>
      </c>
      <c r="R25" s="12">
        <v>28</v>
      </c>
      <c r="S25" s="12">
        <v>7</v>
      </c>
      <c r="T25" s="12">
        <v>7</v>
      </c>
      <c r="U25" s="47">
        <f>Q25+R25+S25+T25</f>
        <v>46</v>
      </c>
      <c r="V25" s="40">
        <v>23</v>
      </c>
      <c r="W25" s="12">
        <v>10</v>
      </c>
      <c r="X25" s="12">
        <v>5</v>
      </c>
      <c r="Y25" s="12">
        <v>24</v>
      </c>
      <c r="Z25" s="12">
        <v>2</v>
      </c>
      <c r="AA25" s="12">
        <v>13</v>
      </c>
      <c r="AB25" s="52">
        <f>X25+Y25+Z25+AA25</f>
        <v>44</v>
      </c>
      <c r="AC25" s="40">
        <v>23</v>
      </c>
      <c r="AD25" s="12">
        <v>10</v>
      </c>
      <c r="AE25" s="12">
        <v>3</v>
      </c>
      <c r="AF25" s="12">
        <v>21</v>
      </c>
      <c r="AG25" s="12">
        <v>2</v>
      </c>
      <c r="AH25" s="12">
        <v>13</v>
      </c>
      <c r="AI25" s="104">
        <f>AE25+AF25+AG25+AH25</f>
        <v>39</v>
      </c>
      <c r="AK25" s="40">
        <v>22</v>
      </c>
      <c r="AL25" s="52">
        <v>46</v>
      </c>
      <c r="AM25" s="52">
        <v>55</v>
      </c>
      <c r="AN25" s="52">
        <v>49</v>
      </c>
      <c r="AO25" s="52">
        <v>34</v>
      </c>
      <c r="AP25" s="52">
        <v>56</v>
      </c>
      <c r="AQ25" s="46">
        <f>AL25+AM25+AN25+AO25+AP25</f>
        <v>240</v>
      </c>
    </row>
    <row r="26" spans="1:43" x14ac:dyDescent="0.25">
      <c r="A26" s="40">
        <v>24</v>
      </c>
      <c r="B26" s="12">
        <v>26</v>
      </c>
      <c r="C26" s="12">
        <v>9</v>
      </c>
      <c r="D26" s="12">
        <v>8</v>
      </c>
      <c r="E26" s="12">
        <v>14</v>
      </c>
      <c r="F26" s="12">
        <v>3</v>
      </c>
      <c r="G26" s="41">
        <f>C26+D26+E26+F26</f>
        <v>34</v>
      </c>
      <c r="H26" s="40">
        <v>24</v>
      </c>
      <c r="I26" s="12">
        <v>7</v>
      </c>
      <c r="J26" s="12">
        <v>9</v>
      </c>
      <c r="K26" s="12">
        <v>14</v>
      </c>
      <c r="L26" s="12">
        <v>3</v>
      </c>
      <c r="M26" s="12">
        <v>6</v>
      </c>
      <c r="N26" s="47">
        <f>J26+K26+L26+M26</f>
        <v>32</v>
      </c>
      <c r="O26" s="40">
        <v>24</v>
      </c>
      <c r="P26" s="12">
        <v>23</v>
      </c>
      <c r="Q26" s="12">
        <v>2</v>
      </c>
      <c r="R26" s="12">
        <v>27</v>
      </c>
      <c r="S26" s="12">
        <v>5</v>
      </c>
      <c r="T26" s="12">
        <v>5</v>
      </c>
      <c r="U26" s="47">
        <f>Q26+R26+S26+T26</f>
        <v>39</v>
      </c>
      <c r="V26" s="40">
        <v>24</v>
      </c>
      <c r="W26" s="12">
        <v>2</v>
      </c>
      <c r="X26" s="12">
        <v>8</v>
      </c>
      <c r="Y26" s="12">
        <v>22</v>
      </c>
      <c r="Z26" s="12">
        <v>3</v>
      </c>
      <c r="AA26" s="12">
        <v>3</v>
      </c>
      <c r="AB26" s="52">
        <f>X26+Y26+Z26+AA26</f>
        <v>36</v>
      </c>
      <c r="AC26" s="40">
        <v>24</v>
      </c>
      <c r="AD26" s="12">
        <v>26</v>
      </c>
      <c r="AE26" s="12">
        <v>9</v>
      </c>
      <c r="AF26" s="12">
        <v>9</v>
      </c>
      <c r="AG26" s="12">
        <v>14</v>
      </c>
      <c r="AH26" s="12">
        <v>4</v>
      </c>
      <c r="AI26" s="104">
        <f>AE26+AF26+AG26+AH26</f>
        <v>36</v>
      </c>
      <c r="AK26" s="40">
        <v>8</v>
      </c>
      <c r="AL26" s="52">
        <v>55</v>
      </c>
      <c r="AM26" s="52">
        <v>20</v>
      </c>
      <c r="AN26" s="52">
        <v>18</v>
      </c>
      <c r="AO26" s="52">
        <v>49</v>
      </c>
      <c r="AP26" s="52">
        <v>70</v>
      </c>
      <c r="AQ26" s="46">
        <f>AL26+AM26+AN26+AO26+AP26</f>
        <v>212</v>
      </c>
    </row>
    <row r="27" spans="1:43" x14ac:dyDescent="0.25">
      <c r="A27" s="40">
        <v>25</v>
      </c>
      <c r="B27" s="12">
        <v>11</v>
      </c>
      <c r="C27" s="12">
        <v>8</v>
      </c>
      <c r="D27" s="12">
        <v>15</v>
      </c>
      <c r="E27" s="12">
        <v>8</v>
      </c>
      <c r="F27" s="12">
        <v>2</v>
      </c>
      <c r="G27" s="41">
        <f>C27+D27+E27+F27</f>
        <v>33</v>
      </c>
      <c r="H27" s="40">
        <v>25</v>
      </c>
      <c r="I27" s="12">
        <v>12</v>
      </c>
      <c r="J27" s="12">
        <v>2</v>
      </c>
      <c r="K27" s="12">
        <v>18</v>
      </c>
      <c r="L27" s="12">
        <v>1</v>
      </c>
      <c r="M27" s="12">
        <v>9</v>
      </c>
      <c r="N27" s="47">
        <f>J27+K27+L27+M27</f>
        <v>30</v>
      </c>
      <c r="O27" s="40">
        <v>25</v>
      </c>
      <c r="P27" s="12">
        <v>21</v>
      </c>
      <c r="Q27" s="12">
        <v>1</v>
      </c>
      <c r="R27" s="12">
        <v>25</v>
      </c>
      <c r="S27" s="12">
        <v>3</v>
      </c>
      <c r="T27" s="12">
        <v>3</v>
      </c>
      <c r="U27" s="47">
        <f>Q27+R27+S27+T27</f>
        <v>32</v>
      </c>
      <c r="V27" s="40">
        <v>25</v>
      </c>
      <c r="W27" s="12">
        <v>26</v>
      </c>
      <c r="X27" s="12">
        <v>14</v>
      </c>
      <c r="Y27" s="12">
        <v>1</v>
      </c>
      <c r="Z27" s="12">
        <v>17</v>
      </c>
      <c r="AA27" s="12">
        <v>4</v>
      </c>
      <c r="AB27" s="52">
        <f>X27+Y27+Z27+AA27</f>
        <v>36</v>
      </c>
      <c r="AC27" s="40">
        <v>25</v>
      </c>
      <c r="AD27" s="12">
        <v>11</v>
      </c>
      <c r="AE27" s="12">
        <v>8</v>
      </c>
      <c r="AF27" s="12">
        <v>23</v>
      </c>
      <c r="AG27" s="82">
        <v>1</v>
      </c>
      <c r="AH27" s="12">
        <v>2</v>
      </c>
      <c r="AI27" s="104">
        <f>AE27+AF27+AG27+AH27</f>
        <v>34</v>
      </c>
      <c r="AK27" s="40">
        <v>26</v>
      </c>
      <c r="AL27" s="52">
        <v>34</v>
      </c>
      <c r="AM27" s="52">
        <v>36</v>
      </c>
      <c r="AN27" s="52">
        <v>66</v>
      </c>
      <c r="AO27" s="52">
        <v>36</v>
      </c>
      <c r="AP27" s="52">
        <v>36</v>
      </c>
      <c r="AQ27" s="46">
        <f>AL27+AM27+AN27+AO27+AP27</f>
        <v>208</v>
      </c>
    </row>
    <row r="28" spans="1:43" x14ac:dyDescent="0.25">
      <c r="A28" s="40">
        <v>26</v>
      </c>
      <c r="B28" s="12">
        <v>25</v>
      </c>
      <c r="C28" s="12">
        <v>5</v>
      </c>
      <c r="D28" s="12">
        <v>1</v>
      </c>
      <c r="E28" s="12">
        <v>11</v>
      </c>
      <c r="F28" s="12">
        <v>7</v>
      </c>
      <c r="G28" s="41">
        <f>C28+D28+E28+F28</f>
        <v>24</v>
      </c>
      <c r="H28" s="40">
        <v>26</v>
      </c>
      <c r="I28" s="12">
        <v>11</v>
      </c>
      <c r="J28" s="12">
        <v>10</v>
      </c>
      <c r="K28" s="12">
        <v>6</v>
      </c>
      <c r="L28" s="12">
        <v>12</v>
      </c>
      <c r="M28" s="12">
        <v>1</v>
      </c>
      <c r="N28" s="47">
        <f>J28+K28+L28+M28</f>
        <v>29</v>
      </c>
      <c r="O28" s="40">
        <v>26</v>
      </c>
      <c r="P28" s="12">
        <v>11</v>
      </c>
      <c r="Q28" s="12">
        <v>6</v>
      </c>
      <c r="R28" s="12">
        <v>5</v>
      </c>
      <c r="S28" s="12">
        <v>6</v>
      </c>
      <c r="T28" s="12">
        <v>6</v>
      </c>
      <c r="U28" s="47">
        <f>Q28+R28+S28+T28</f>
        <v>23</v>
      </c>
      <c r="V28" s="40">
        <v>26</v>
      </c>
      <c r="W28" s="12">
        <v>22</v>
      </c>
      <c r="X28" s="12">
        <v>2</v>
      </c>
      <c r="Y28" s="12">
        <v>25</v>
      </c>
      <c r="Z28" s="12">
        <v>6</v>
      </c>
      <c r="AA28" s="12">
        <v>1</v>
      </c>
      <c r="AB28" s="52">
        <f>X28+Y28+Z28+AA28</f>
        <v>34</v>
      </c>
      <c r="AC28" s="40">
        <v>26</v>
      </c>
      <c r="AD28" s="12">
        <v>2</v>
      </c>
      <c r="AE28" s="12">
        <v>4</v>
      </c>
      <c r="AF28" s="12">
        <v>16</v>
      </c>
      <c r="AG28" s="12">
        <v>6</v>
      </c>
      <c r="AH28" s="12">
        <v>3</v>
      </c>
      <c r="AI28" s="104">
        <f>AE28+AF28+AG28+AH28</f>
        <v>29</v>
      </c>
      <c r="AK28" s="40">
        <v>2</v>
      </c>
      <c r="AL28" s="52">
        <v>13</v>
      </c>
      <c r="AM28" s="52">
        <v>44</v>
      </c>
      <c r="AN28" s="52">
        <v>51</v>
      </c>
      <c r="AO28" s="52">
        <v>36</v>
      </c>
      <c r="AP28" s="52">
        <v>29</v>
      </c>
      <c r="AQ28" s="46">
        <f>AL28+AM28+AN28+AO28+AP28</f>
        <v>173</v>
      </c>
    </row>
    <row r="29" spans="1:43" x14ac:dyDescent="0.25">
      <c r="A29" s="40">
        <v>27</v>
      </c>
      <c r="B29" s="12">
        <v>12</v>
      </c>
      <c r="C29" s="12">
        <v>1</v>
      </c>
      <c r="D29" s="12">
        <v>7</v>
      </c>
      <c r="E29" s="12">
        <v>4</v>
      </c>
      <c r="F29" s="12">
        <v>6</v>
      </c>
      <c r="G29" s="41">
        <f>C29+D29+E29+F29</f>
        <v>18</v>
      </c>
      <c r="H29" s="40">
        <v>27</v>
      </c>
      <c r="I29" s="12">
        <v>8</v>
      </c>
      <c r="J29" s="12">
        <v>7</v>
      </c>
      <c r="K29" s="12">
        <v>1</v>
      </c>
      <c r="L29" s="12">
        <v>10</v>
      </c>
      <c r="M29" s="12">
        <v>2</v>
      </c>
      <c r="N29" s="47">
        <f>J29+K29+L29+M29</f>
        <v>20</v>
      </c>
      <c r="O29" s="40">
        <v>27</v>
      </c>
      <c r="P29" s="12">
        <v>12</v>
      </c>
      <c r="Q29" s="12">
        <v>5</v>
      </c>
      <c r="R29" s="12">
        <v>10</v>
      </c>
      <c r="S29" s="12">
        <v>2</v>
      </c>
      <c r="T29" s="12">
        <v>2</v>
      </c>
      <c r="U29" s="47">
        <f>Q29+R29+S29+T29</f>
        <v>19</v>
      </c>
      <c r="V29" s="40">
        <v>27</v>
      </c>
      <c r="W29" s="12">
        <v>11</v>
      </c>
      <c r="X29" s="12">
        <v>10</v>
      </c>
      <c r="Y29" s="12">
        <v>11</v>
      </c>
      <c r="Z29" s="12">
        <v>8</v>
      </c>
      <c r="AA29" s="12">
        <v>2</v>
      </c>
      <c r="AB29" s="52">
        <f>X29+Y29+Z29+AA29</f>
        <v>31</v>
      </c>
      <c r="AC29" s="40">
        <v>27</v>
      </c>
      <c r="AD29" s="12">
        <v>14</v>
      </c>
      <c r="AE29" s="12">
        <v>2</v>
      </c>
      <c r="AF29" s="12">
        <v>3</v>
      </c>
      <c r="AG29" s="12">
        <v>7</v>
      </c>
      <c r="AH29" s="12">
        <v>17</v>
      </c>
      <c r="AI29" s="104">
        <f>AE29+AF29+AG29+AH29</f>
        <v>29</v>
      </c>
      <c r="AK29" s="40">
        <v>11</v>
      </c>
      <c r="AL29" s="52">
        <v>33</v>
      </c>
      <c r="AM29" s="52">
        <v>29</v>
      </c>
      <c r="AN29" s="52">
        <v>23</v>
      </c>
      <c r="AO29" s="52">
        <v>31</v>
      </c>
      <c r="AP29" s="52">
        <v>34</v>
      </c>
      <c r="AQ29" s="46">
        <f>AL29+AM29+AN29+AO29+AP29</f>
        <v>150</v>
      </c>
    </row>
    <row r="30" spans="1:43" ht="15.75" thickBot="1" x14ac:dyDescent="0.3">
      <c r="A30" s="42">
        <v>28</v>
      </c>
      <c r="B30" s="43">
        <v>2</v>
      </c>
      <c r="C30" s="43">
        <v>3</v>
      </c>
      <c r="D30" s="43">
        <v>4</v>
      </c>
      <c r="E30" s="43">
        <v>5</v>
      </c>
      <c r="F30" s="43">
        <v>1</v>
      </c>
      <c r="G30" s="44">
        <f>C30+D30+E30+F30</f>
        <v>13</v>
      </c>
      <c r="H30" s="42">
        <v>28</v>
      </c>
      <c r="I30" s="43">
        <v>9</v>
      </c>
      <c r="J30" s="43">
        <v>5</v>
      </c>
      <c r="K30" s="43">
        <v>2</v>
      </c>
      <c r="L30" s="43">
        <v>8</v>
      </c>
      <c r="M30" s="43">
        <v>5</v>
      </c>
      <c r="N30" s="48">
        <f>J30+K30+L30+M30</f>
        <v>20</v>
      </c>
      <c r="O30" s="42">
        <v>28</v>
      </c>
      <c r="P30" s="43">
        <v>8</v>
      </c>
      <c r="Q30" s="43">
        <v>3</v>
      </c>
      <c r="R30" s="43">
        <v>7</v>
      </c>
      <c r="S30" s="43">
        <v>4</v>
      </c>
      <c r="T30" s="43">
        <v>4</v>
      </c>
      <c r="U30" s="48">
        <f>Q30+R30+S30+T30</f>
        <v>18</v>
      </c>
      <c r="V30" s="42">
        <v>28</v>
      </c>
      <c r="W30" s="43">
        <v>12</v>
      </c>
      <c r="X30" s="43">
        <v>1</v>
      </c>
      <c r="Y30" s="43">
        <v>20</v>
      </c>
      <c r="Z30" s="43">
        <v>1</v>
      </c>
      <c r="AA30" s="43">
        <v>6</v>
      </c>
      <c r="AB30" s="81">
        <f>X30+Y30+Z30+AA30</f>
        <v>28</v>
      </c>
      <c r="AC30" s="42">
        <v>28</v>
      </c>
      <c r="AD30" s="43">
        <v>12</v>
      </c>
      <c r="AE30" s="43">
        <v>1</v>
      </c>
      <c r="AF30" s="43">
        <v>13</v>
      </c>
      <c r="AG30" s="43">
        <v>3</v>
      </c>
      <c r="AH30" s="43">
        <v>6</v>
      </c>
      <c r="AI30" s="114">
        <f>AE30+AF30+AG30+AH30</f>
        <v>23</v>
      </c>
      <c r="AK30" s="42">
        <v>12</v>
      </c>
      <c r="AL30" s="81">
        <v>18</v>
      </c>
      <c r="AM30" s="81">
        <v>30</v>
      </c>
      <c r="AN30" s="81">
        <v>19</v>
      </c>
      <c r="AO30" s="81">
        <v>28</v>
      </c>
      <c r="AP30" s="81">
        <v>23</v>
      </c>
      <c r="AQ30" s="65">
        <f>AL30+AM30+AN30+AO30+AP30</f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2.10.8</vt:lpstr>
      <vt:lpstr>рейтинг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2021-10-04T09:03:45Z</dcterms:modified>
</cp:coreProperties>
</file>